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72" yWindow="-468" windowWidth="14856" windowHeight="10092"/>
  </bookViews>
  <sheets>
    <sheet name="OPD PROG SUB RALAT" sheetId="1" r:id="rId1"/>
    <sheet name="REKAP" sheetId="2" r:id="rId2"/>
    <sheet name="OPD PROG RALAT" sheetId="3" r:id="rId3"/>
  </sheets>
  <definedNames>
    <definedName name="_xlnm._FilterDatabase" localSheetId="0" hidden="1">'OPD PROG SUB RALAT'!$A$6:$X$91</definedName>
    <definedName name="_xlnm.Print_Titles" localSheetId="0">'OPD PROG SUB RALAT'!$6:$10</definedName>
  </definedNames>
  <calcPr calcId="124519"/>
</workbook>
</file>

<file path=xl/calcChain.xml><?xml version="1.0" encoding="utf-8"?>
<calcChain xmlns="http://schemas.openxmlformats.org/spreadsheetml/2006/main">
  <c r="Q4" i="1"/>
  <c r="N25" i="2" l="1"/>
  <c r="K24" l="1"/>
  <c r="I63" l="1"/>
  <c r="J29" i="1"/>
  <c r="I29"/>
  <c r="K46"/>
  <c r="G29" l="1"/>
  <c r="F29"/>
  <c r="C35"/>
  <c r="C20"/>
  <c r="E57"/>
  <c r="H57"/>
  <c r="C13"/>
  <c r="S29" i="3" l="1"/>
  <c r="R29"/>
  <c r="V63" i="2"/>
  <c r="U63"/>
  <c r="S79" i="1"/>
  <c r="S78" s="1"/>
  <c r="S83"/>
  <c r="S82" s="1"/>
  <c r="S52"/>
  <c r="S42"/>
  <c r="S35"/>
  <c r="S32"/>
  <c r="R29"/>
  <c r="S29"/>
  <c r="S17"/>
  <c r="S13"/>
  <c r="H13" i="3" l="1"/>
  <c r="H14"/>
  <c r="H15"/>
  <c r="H16"/>
  <c r="K36" i="2"/>
  <c r="K37"/>
  <c r="K38"/>
  <c r="K39"/>
  <c r="K40"/>
  <c r="K41"/>
  <c r="G83" i="1"/>
  <c r="G79" l="1"/>
  <c r="H13" i="2" l="1"/>
  <c r="K13"/>
  <c r="K51" i="1"/>
  <c r="H46"/>
  <c r="C76"/>
  <c r="C75" s="1"/>
  <c r="C71"/>
  <c r="C70" s="1"/>
  <c r="C67"/>
  <c r="C63"/>
  <c r="C52" l="1"/>
  <c r="E54"/>
  <c r="H54"/>
  <c r="C42"/>
  <c r="C32"/>
  <c r="D29"/>
  <c r="C29"/>
  <c r="C17"/>
  <c r="C12" l="1"/>
  <c r="S20"/>
  <c r="S12" s="1"/>
  <c r="S76"/>
  <c r="S75" s="1"/>
  <c r="S74" s="1"/>
  <c r="S71"/>
  <c r="S70" s="1"/>
  <c r="S67"/>
  <c r="S63"/>
  <c r="S41" l="1"/>
  <c r="S11" s="1"/>
  <c r="K53"/>
  <c r="K43"/>
  <c r="K44"/>
  <c r="K45"/>
  <c r="N41" i="2"/>
  <c r="N33"/>
  <c r="N34"/>
  <c r="N32"/>
  <c r="K11"/>
  <c r="K12"/>
  <c r="K14"/>
  <c r="K15"/>
  <c r="K16"/>
  <c r="K17"/>
  <c r="K18"/>
  <c r="K19"/>
  <c r="K20"/>
  <c r="K21"/>
  <c r="K22"/>
  <c r="K27"/>
  <c r="K28"/>
  <c r="K29"/>
  <c r="K30"/>
  <c r="K31"/>
  <c r="K32"/>
  <c r="K33"/>
  <c r="K34"/>
  <c r="K42"/>
  <c r="K43"/>
  <c r="K44"/>
  <c r="K45"/>
  <c r="K46"/>
  <c r="K47"/>
  <c r="K49"/>
  <c r="K50"/>
  <c r="K51"/>
  <c r="K52"/>
  <c r="K53"/>
  <c r="K54"/>
  <c r="K55"/>
  <c r="K56"/>
  <c r="K57"/>
  <c r="K58"/>
  <c r="K59"/>
  <c r="K60"/>
  <c r="K61"/>
  <c r="K10"/>
  <c r="H11"/>
  <c r="H12"/>
  <c r="H14"/>
  <c r="H15"/>
  <c r="H16"/>
  <c r="H17"/>
  <c r="H18"/>
  <c r="H19"/>
  <c r="H20"/>
  <c r="H21"/>
  <c r="H22"/>
  <c r="H23"/>
  <c r="H24"/>
  <c r="H27"/>
  <c r="H28"/>
  <c r="H29"/>
  <c r="H30"/>
  <c r="H31"/>
  <c r="H32"/>
  <c r="H33"/>
  <c r="H34"/>
  <c r="H36"/>
  <c r="H37"/>
  <c r="H38"/>
  <c r="H39"/>
  <c r="H40"/>
  <c r="H41"/>
  <c r="H42"/>
  <c r="H43"/>
  <c r="H44"/>
  <c r="H45"/>
  <c r="H46"/>
  <c r="H47"/>
  <c r="H49"/>
  <c r="H50"/>
  <c r="H51"/>
  <c r="H52"/>
  <c r="H53"/>
  <c r="H54"/>
  <c r="H55"/>
  <c r="H56"/>
  <c r="H57"/>
  <c r="H59"/>
  <c r="H60"/>
  <c r="H10"/>
  <c r="E11" i="3"/>
  <c r="E13"/>
  <c r="E14"/>
  <c r="E15"/>
  <c r="E16"/>
  <c r="E12"/>
  <c r="H11"/>
  <c r="H12"/>
  <c r="K12"/>
  <c r="D67" i="1"/>
  <c r="E84" l="1"/>
  <c r="D83"/>
  <c r="E83" s="1"/>
  <c r="E81"/>
  <c r="E80"/>
  <c r="D79"/>
  <c r="C79"/>
  <c r="C78" s="1"/>
  <c r="C74" s="1"/>
  <c r="E77"/>
  <c r="D76"/>
  <c r="E76" s="1"/>
  <c r="E73"/>
  <c r="E72"/>
  <c r="D71"/>
  <c r="E69"/>
  <c r="E68"/>
  <c r="E67"/>
  <c r="E66"/>
  <c r="E65"/>
  <c r="E64"/>
  <c r="D63"/>
  <c r="E63" s="1"/>
  <c r="E62"/>
  <c r="E61"/>
  <c r="E59"/>
  <c r="E58"/>
  <c r="E56"/>
  <c r="E55"/>
  <c r="E53"/>
  <c r="D52"/>
  <c r="E52" s="1"/>
  <c r="E51"/>
  <c r="E48"/>
  <c r="E47"/>
  <c r="E45"/>
  <c r="E44"/>
  <c r="E43"/>
  <c r="D42"/>
  <c r="C41"/>
  <c r="E40"/>
  <c r="E39"/>
  <c r="E38"/>
  <c r="E37"/>
  <c r="E36"/>
  <c r="D35"/>
  <c r="E35" s="1"/>
  <c r="E34"/>
  <c r="E33"/>
  <c r="D32"/>
  <c r="E32" s="1"/>
  <c r="E28"/>
  <c r="E27"/>
  <c r="E26"/>
  <c r="E25"/>
  <c r="E24"/>
  <c r="E23"/>
  <c r="E22"/>
  <c r="E21"/>
  <c r="D20"/>
  <c r="E20" s="1"/>
  <c r="E19"/>
  <c r="E18"/>
  <c r="D17"/>
  <c r="D12" s="1"/>
  <c r="D13"/>
  <c r="E17" l="1"/>
  <c r="E12" s="1"/>
  <c r="D82"/>
  <c r="E82" s="1"/>
  <c r="E13"/>
  <c r="E71"/>
  <c r="E42"/>
  <c r="E41" s="1"/>
  <c r="D41"/>
  <c r="C11"/>
  <c r="D75"/>
  <c r="E75" s="1"/>
  <c r="D70"/>
  <c r="E79"/>
  <c r="D78"/>
  <c r="D11" l="1"/>
  <c r="E11" s="1"/>
  <c r="E78"/>
  <c r="E74" s="1"/>
  <c r="D74"/>
  <c r="M63" i="2" l="1"/>
  <c r="I103" i="1" l="1"/>
  <c r="H53" l="1"/>
  <c r="H55"/>
  <c r="H56"/>
  <c r="H58"/>
  <c r="H59"/>
  <c r="H61"/>
  <c r="H62"/>
  <c r="H44"/>
  <c r="H45"/>
  <c r="H47"/>
  <c r="H48"/>
  <c r="H51"/>
  <c r="H43"/>
  <c r="H36"/>
  <c r="H37"/>
  <c r="H38"/>
  <c r="H39"/>
  <c r="H40"/>
  <c r="H33"/>
  <c r="H34"/>
  <c r="H21"/>
  <c r="H22"/>
  <c r="H23"/>
  <c r="H24"/>
  <c r="H25"/>
  <c r="H26"/>
  <c r="H27"/>
  <c r="H28"/>
  <c r="H14"/>
  <c r="H15"/>
  <c r="H16"/>
  <c r="G63" i="2"/>
  <c r="H19" i="1" l="1"/>
  <c r="G42" l="1"/>
  <c r="G13"/>
  <c r="L63" i="2" l="1"/>
  <c r="N63" s="1"/>
  <c r="F13" i="1"/>
  <c r="F71"/>
  <c r="F70" s="1"/>
  <c r="F67"/>
  <c r="F63"/>
  <c r="F52"/>
  <c r="F42"/>
  <c r="H42" s="1"/>
  <c r="F35"/>
  <c r="F32"/>
  <c r="F20"/>
  <c r="F17"/>
  <c r="F83"/>
  <c r="F82" s="1"/>
  <c r="F76"/>
  <c r="F75" s="1"/>
  <c r="F79"/>
  <c r="F78" s="1"/>
  <c r="H13" l="1"/>
  <c r="F12"/>
  <c r="H18" s="1"/>
  <c r="F41"/>
  <c r="F74"/>
  <c r="J29" i="3"/>
  <c r="I29"/>
  <c r="G29"/>
  <c r="F29"/>
  <c r="D29"/>
  <c r="C29"/>
  <c r="V67" i="2"/>
  <c r="U67"/>
  <c r="M67"/>
  <c r="L67"/>
  <c r="J63"/>
  <c r="I67"/>
  <c r="F61"/>
  <c r="H61" s="1"/>
  <c r="F58"/>
  <c r="H58" s="1"/>
  <c r="AB11"/>
  <c r="AB10"/>
  <c r="J67" l="1"/>
  <c r="G67" s="1"/>
  <c r="K63"/>
  <c r="K67" s="1"/>
  <c r="F11" i="1"/>
  <c r="E29" i="3"/>
  <c r="H29"/>
  <c r="F63" i="2"/>
  <c r="H63" s="1"/>
  <c r="F67"/>
  <c r="N67"/>
  <c r="H67" l="1"/>
  <c r="J83" i="1" l="1"/>
  <c r="J82" s="1"/>
  <c r="I83"/>
  <c r="I82" s="1"/>
  <c r="J79"/>
  <c r="J78" s="1"/>
  <c r="I79"/>
  <c r="I78" s="1"/>
  <c r="J76"/>
  <c r="J75" s="1"/>
  <c r="I76"/>
  <c r="I75" s="1"/>
  <c r="I74" s="1"/>
  <c r="J71"/>
  <c r="I71"/>
  <c r="I70" s="1"/>
  <c r="J67"/>
  <c r="I67"/>
  <c r="J63"/>
  <c r="I63"/>
  <c r="J52"/>
  <c r="I52"/>
  <c r="J42"/>
  <c r="I42"/>
  <c r="J35"/>
  <c r="I35"/>
  <c r="J32"/>
  <c r="I32"/>
  <c r="J20"/>
  <c r="I20"/>
  <c r="J17"/>
  <c r="I17"/>
  <c r="J13"/>
  <c r="I13"/>
  <c r="I12" s="1"/>
  <c r="G82"/>
  <c r="G78"/>
  <c r="G76"/>
  <c r="G75" s="1"/>
  <c r="G71"/>
  <c r="G70" s="1"/>
  <c r="G67"/>
  <c r="G63"/>
  <c r="G52"/>
  <c r="H52" s="1"/>
  <c r="H41" s="1"/>
  <c r="G35"/>
  <c r="H35" s="1"/>
  <c r="G32"/>
  <c r="H32" s="1"/>
  <c r="G20"/>
  <c r="H20" s="1"/>
  <c r="G17"/>
  <c r="G12" s="1"/>
  <c r="J74" l="1"/>
  <c r="I41"/>
  <c r="I11" s="1"/>
  <c r="K42"/>
  <c r="K52"/>
  <c r="G74"/>
  <c r="H17"/>
  <c r="H12" s="1"/>
  <c r="G41"/>
  <c r="J41"/>
  <c r="K41" l="1"/>
  <c r="J11"/>
  <c r="K11" s="1"/>
  <c r="G11"/>
  <c r="H11" s="1"/>
</calcChain>
</file>

<file path=xl/sharedStrings.xml><?xml version="1.0" encoding="utf-8"?>
<sst xmlns="http://schemas.openxmlformats.org/spreadsheetml/2006/main" count="327" uniqueCount="128">
  <si>
    <t>REKAPITULASI LAPORAN KEUANGAN DAN PENCAPAIAN KINERJA ANGGARAN DAERAH</t>
  </si>
  <si>
    <t>APBD KABUPATEN/KOTA BANDAR LAMPUNG TAHUN ANGGARAN 2022</t>
  </si>
  <si>
    <t>Perangkat Daerah :</t>
  </si>
  <si>
    <t>NO</t>
  </si>
  <si>
    <t>PROGRAM / KEGIATAN / SUB KEGIATAN</t>
  </si>
  <si>
    <t>ANGGARAN</t>
  </si>
  <si>
    <t>CAPAIAN KINERJA</t>
  </si>
  <si>
    <t>KETERANGAN</t>
  </si>
  <si>
    <t>TOTAL</t>
  </si>
  <si>
    <t>BELANJA OPERASI</t>
  </si>
  <si>
    <t>BELANJA MODAL</t>
  </si>
  <si>
    <t>BELANJA TIDAK TERDUGA</t>
  </si>
  <si>
    <t>BELANJA TRANSFER</t>
  </si>
  <si>
    <t>%</t>
  </si>
  <si>
    <t>REALISASI</t>
  </si>
  <si>
    <t>RENC.</t>
  </si>
  <si>
    <t>REAL</t>
  </si>
  <si>
    <t>Rp.</t>
  </si>
  <si>
    <t>URUSAN PEMERINTAHAN BIDANG PENDIDIKAN</t>
  </si>
  <si>
    <t>I</t>
  </si>
  <si>
    <t>Program Penunjang Urusan Pemerintahan Daerah Kabupaten/Kota</t>
  </si>
  <si>
    <t>A</t>
  </si>
  <si>
    <t>Perencanaan, Penganggaran dan Evaluasi Kinerja Perangkat Daerah</t>
  </si>
  <si>
    <t>Penyusunan Dokumen Perencanaan Perangkat Daerah</t>
  </si>
  <si>
    <t>Koordinasi dan Penyusunan Dokumen RKA-SKPD</t>
  </si>
  <si>
    <t>Koordinasi dan Penyusunan Laporan Capaian Kinerja dan Ikhtisar Realisasi Kinerja</t>
  </si>
  <si>
    <t>B</t>
  </si>
  <si>
    <t>Administrasi Keuangan Perangkat Daerah</t>
  </si>
  <si>
    <t>Penyediaan Gaji dan Tunjangan ASN</t>
  </si>
  <si>
    <t>Pelaksanaan Penatausahaan dan Pengujian/Verifikasi Keuangan SKPD</t>
  </si>
  <si>
    <t>C</t>
  </si>
  <si>
    <t>Administrasi Umum Perangkat Daerah</t>
  </si>
  <si>
    <t>Penyediaan Komponen Instalasi Listrik/Penerangan Bangunan Kantor</t>
  </si>
  <si>
    <t>Penyediaan Peralatan dan Perlengkapan Kantor</t>
  </si>
  <si>
    <t>Penyediaan Peralatan Rumah Tangga</t>
  </si>
  <si>
    <t>Penyediaan Bahan Logistik Kantor</t>
  </si>
  <si>
    <t>Penyediaan Barang Cetakan dan Penggandaan</t>
  </si>
  <si>
    <t>Penyediaan Bahan Bacaan dan Peraturan Perundang-undangan</t>
  </si>
  <si>
    <t>Fasilitasi Kunjungan Tamu</t>
  </si>
  <si>
    <t>Penyelenggaraan Rapat Koordinasi dan Konsultasi SKPD</t>
  </si>
  <si>
    <t>D</t>
  </si>
  <si>
    <t>Penyediaan Jasa Penunjang Urusan Pemerintah Daerah</t>
  </si>
  <si>
    <t>Penyediaan Jasa Komunikasi, Sumber Daya air dan Listrik</t>
  </si>
  <si>
    <t>Penyediaan Jasa Pelayanan Umum Kantor</t>
  </si>
  <si>
    <t>F</t>
  </si>
  <si>
    <t>Pemeliharaan Barang Milik Daerah Penunjang Urusan Pemerintahan Daerah</t>
  </si>
  <si>
    <t>Penyediaan Jasa Pemeliharaan, Biaya Pemeliharaan dan Pajak Kendaraan Perorangan Dinas atau Kendaraan Dinas Jabatan</t>
  </si>
  <si>
    <t>Penyediaan Jasa Pemeliharaan, Biaya Pemeliharaan, Pajak dan Perizinan Kendaraan Dinas Operasional atau Lapangan</t>
  </si>
  <si>
    <t>Pemeliharaan Peralatan dan Mesin Lainnya</t>
  </si>
  <si>
    <t>Pemeliharaan/Rehabilitasi Sarana dan Prasarana Gedung Kantor atau Bangunan Lainnya</t>
  </si>
  <si>
    <t>Pemeliharaan/Rehabilitasi Sarana dan Prasarana Pendukung Gedung Kantor atau Bangunan Lainnya</t>
  </si>
  <si>
    <t>II</t>
  </si>
  <si>
    <t>Program Pengelolaan Pendidikan</t>
  </si>
  <si>
    <t>Pengelolaan Pendidikan Sekolah Dasar</t>
  </si>
  <si>
    <t>Penambahan Ruang Kelas Baru</t>
  </si>
  <si>
    <t>Pembangunan Sarana, Prasarana dan Utilitas Sekolah</t>
  </si>
  <si>
    <t>Rehabilitasi Sedang/Berat Ruang Kelas</t>
  </si>
  <si>
    <t>Pengadaan Perlengkapan Siswa</t>
  </si>
  <si>
    <t>Pembinaan Minat, Bakat dan Kreativitas siswa</t>
  </si>
  <si>
    <t>Pengembangan Karir Pendidik dan Tenaga Kependidikan pada Satuan Pendidikan Sekolah Dasar</t>
  </si>
  <si>
    <t>Pembinaan Kelembagaan dan Manajemen Sekolah</t>
  </si>
  <si>
    <t>Pengelolaan Dana BOS Sekolah Dasar</t>
  </si>
  <si>
    <t>Pengelolaan Pendidikan Sekolah Menengah Pertama</t>
  </si>
  <si>
    <t>Rehalitasi Sedang/Berat Gedung Sekolah</t>
  </si>
  <si>
    <t>Pengadaan Mebel Sekolah</t>
  </si>
  <si>
    <t>Pemeliharaan Rutin Sarana, Prasarana dan Utilitas Sekolah</t>
  </si>
  <si>
    <t>Penyelengaraan Proses Belajar dan Ujian bagi Peserta Didik</t>
  </si>
  <si>
    <t>Pengelolaan Dana BOS Sekolah Menengah Pertama</t>
  </si>
  <si>
    <t>Pengelolaan Pendidikan Anak Usia Dini (PAUD)</t>
  </si>
  <si>
    <t>Rehabilitasi Sedang/Berat Gedung/Ruang Kelas/Ruang Guru PAUD</t>
  </si>
  <si>
    <t>Pembinaan Kelembagaan dan Manajemen PAUD</t>
  </si>
  <si>
    <t>Pengelolaan Dana BOP Sekolah PAUD</t>
  </si>
  <si>
    <t>Pengelolaan Pendidikan Nonformal/Kesetaraan</t>
  </si>
  <si>
    <t>Penyelenggaraan Proses Belajar Nonformal/Kesetaraan</t>
  </si>
  <si>
    <t>Pengelolaan Dana BOP Sekolah Nonformal/Kesetaraan</t>
  </si>
  <si>
    <t>III</t>
  </si>
  <si>
    <t>Program Pendidikan dan Tenaga Kependidikan</t>
  </si>
  <si>
    <t>Pemerataan Kuantitas dan Kualitas Pendidik dan Tenaga Kependidikan bagi Satuan Pendidikan Dasar, PAUD dan Pendidikan Nonformal/Kesetaraan</t>
  </si>
  <si>
    <t>Perhitungan dan Pemetaan Pendidik dan Tenaga Kependidikan Satuan Pendidikan Dasar, PAUD dan Pendidikan Nonformal/Kesetaraan</t>
  </si>
  <si>
    <t>Penataan Pendistribusian Pendidik dan Tenaga Kependidikan bagi Satuan Pendidik Dasar, PAUD dan Pendidikan Nonformal/Kesetaraan</t>
  </si>
  <si>
    <t>URUSAN PEMERINTAHAN BIDANG KEBUDAYAAN</t>
  </si>
  <si>
    <t>IV</t>
  </si>
  <si>
    <t>Program Pengembangan Budaya</t>
  </si>
  <si>
    <t>Pengelolaan Kebudayaan yang Masyarakat Pelakunya dalam Daerah Kabupaten/Kota</t>
  </si>
  <si>
    <t>Pelindungan, Pengembangan, Pemanfaatan Objek Pemajuan Kebudayaan</t>
  </si>
  <si>
    <t>V</t>
  </si>
  <si>
    <t>Program Pengembangan Kesenian Tradisional</t>
  </si>
  <si>
    <t>Pembinaan Kesenian yang Masyarakat Pelakunya dalam Daerah Kabupaten/Kota</t>
  </si>
  <si>
    <t>Peningkatan Pendidikan dan Pelatihan Sumber Daya Manusia Kesenian Tradisional</t>
  </si>
  <si>
    <t>VI</t>
  </si>
  <si>
    <t>Program Pembinaan Sejarah</t>
  </si>
  <si>
    <t>Pembinaan Sejarah Lokal dalam 1 (Satu) Daerah Kabupaten/Kota</t>
  </si>
  <si>
    <t>Peningkatan Akses Masyarakat Terhadap Data Informasi sejarah</t>
  </si>
  <si>
    <t>TOTAL BELANJA OPD</t>
  </si>
  <si>
    <t>Jumlah Belanja Operasi</t>
  </si>
  <si>
    <t>Jumlah Belanja Modal</t>
  </si>
  <si>
    <t>Jumlah Belanja Tidak Terduga</t>
  </si>
  <si>
    <t>Jumlah Belanja Transfer</t>
  </si>
  <si>
    <t>Total</t>
  </si>
  <si>
    <t>APBD KOTA BANDAR LAMPUNG TAHUN ANGGARAN 2022</t>
  </si>
  <si>
    <t>ORGANISASI PERANGKAT DAERAH</t>
  </si>
  <si>
    <t>PROG RAM</t>
  </si>
  <si>
    <t>KEGIA TAN</t>
  </si>
  <si>
    <t>SUB KEGIATAN</t>
  </si>
  <si>
    <t>Ket</t>
  </si>
  <si>
    <t>Dinas Pendidikan dan Kebudayaan Kota Bandar Lampung</t>
  </si>
  <si>
    <t>Bandar Lampung, 3 Januari 2022</t>
  </si>
  <si>
    <t>SEKRETARIS DAERAH</t>
  </si>
  <si>
    <t xml:space="preserve">KEPALA DINAS PENDIDIKAN DAN KEBUDAYAAN </t>
  </si>
  <si>
    <t>KOTA BANDAR LAMPUNG,</t>
  </si>
  <si>
    <t>EKA AFRIANA,S.Pd</t>
  </si>
  <si>
    <t>Nip. 19730425 200804 2 001</t>
  </si>
  <si>
    <t>PROGRAM</t>
  </si>
  <si>
    <t>Pengadaan Barang Milik Daerah Penunjang Urusan Pemerintah Daerah</t>
  </si>
  <si>
    <t>Pengadaan Kendaraan Perorangan Dinas atau Kendaraan Dinas Jabatan</t>
  </si>
  <si>
    <t>Pengadaan Peralatan dan Mesin Lainnya</t>
  </si>
  <si>
    <t>E</t>
  </si>
  <si>
    <t>Pengadaan Mebeluer Sekolah</t>
  </si>
  <si>
    <t>TRIWULAN IV JANUARI - DESEMBER 2022</t>
  </si>
  <si>
    <t>TRIWULAN IV BULAN JANUARI - DESEMBER 2022</t>
  </si>
  <si>
    <t>Bandar Lampung,                  Januari 2023</t>
  </si>
  <si>
    <t xml:space="preserve">Kepala Dinas Pendidikan dan Kebudayaan </t>
  </si>
  <si>
    <t>Kota Bandar Lampung</t>
  </si>
  <si>
    <t>NIP. 19730425 200804 2 001</t>
  </si>
  <si>
    <t>Pengembangan Karir Pendidik dan Tenaga Kependidikan pada Satuan Pendidikan Sekolah Menengah Pertama</t>
  </si>
  <si>
    <t xml:space="preserve">  </t>
  </si>
  <si>
    <t>TRIWULAN I  BULAN JANUARI  s.d JUNI 2023</t>
  </si>
  <si>
    <t>\</t>
  </si>
</sst>
</file>

<file path=xl/styles.xml><?xml version="1.0" encoding="utf-8"?>
<styleSheet xmlns="http://schemas.openxmlformats.org/spreadsheetml/2006/main">
  <numFmts count="7">
    <numFmt numFmtId="41" formatCode="_-* #,##0_-;\-* #,##0_-;_-* &quot;-&quot;_-;_-@_-"/>
    <numFmt numFmtId="164" formatCode="_(* #,##0_);_(* \(#,##0\);_(* &quot;-&quot;_);_(@_)"/>
    <numFmt numFmtId="165" formatCode="_(* #,##0.00_);_(* \(#,##0.00\);_(* &quot;-&quot;??_);_(@_)"/>
    <numFmt numFmtId="166" formatCode="0.000"/>
    <numFmt numFmtId="167" formatCode="_-* #,##0.00_-;\-* #,##0.00_-;_-* &quot;-&quot;_-;_-@_-"/>
    <numFmt numFmtId="168" formatCode="_(&quot;Rp&quot;* #,##0_);_(&quot;Rp&quot;* \(#,##0\);_(&quot;Rp&quot;* &quot;-&quot;_);_(@_)"/>
    <numFmt numFmtId="169" formatCode="_(* #,##0_);_(* \(#,##0\);_(* &quot;-&quot;??_);_(@_)"/>
  </numFmts>
  <fonts count="36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name val="Arial"/>
      <family val="2"/>
    </font>
    <font>
      <sz val="11"/>
      <name val="Arial Narrow"/>
      <family val="2"/>
    </font>
    <font>
      <b/>
      <sz val="11"/>
      <color rgb="FF000000"/>
      <name val="Arial Narrow"/>
      <family val="2"/>
    </font>
    <font>
      <b/>
      <sz val="11"/>
      <name val="Arial Narrow"/>
      <family val="2"/>
    </font>
    <font>
      <sz val="11"/>
      <color rgb="FF000000"/>
      <name val="Arial Narrow"/>
      <family val="2"/>
    </font>
    <font>
      <sz val="12"/>
      <color rgb="FF000000"/>
      <name val="Arial Narrow"/>
      <family val="2"/>
    </font>
    <font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b/>
      <sz val="8"/>
      <color rgb="FF000000"/>
      <name val="Calibri"/>
      <family val="2"/>
    </font>
    <font>
      <b/>
      <sz val="7"/>
      <color rgb="FF000000"/>
      <name val="Calibri"/>
      <family val="2"/>
    </font>
    <font>
      <b/>
      <sz val="11"/>
      <color rgb="FF000000"/>
      <name val="Calibri"/>
      <family val="2"/>
    </font>
    <font>
      <i/>
      <sz val="6"/>
      <color rgb="FF000000"/>
      <name val="Calibri"/>
      <family val="2"/>
    </font>
    <font>
      <sz val="6"/>
      <color rgb="FF000000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8"/>
      <color rgb="FF000000"/>
      <name val="Calibri"/>
      <family val="2"/>
    </font>
    <font>
      <b/>
      <u/>
      <sz val="8"/>
      <color rgb="FF000000"/>
      <name val="Calibri"/>
      <family val="2"/>
    </font>
    <font>
      <b/>
      <sz val="7"/>
      <name val="Arial Narrow"/>
      <family val="2"/>
    </font>
    <font>
      <sz val="10"/>
      <name val="Arial Narrow"/>
      <family val="2"/>
    </font>
    <font>
      <sz val="10"/>
      <color rgb="FF000000"/>
      <name val="Calibri"/>
      <family val="2"/>
    </font>
    <font>
      <sz val="10"/>
      <color rgb="FF000000"/>
      <name val="Arial Narrow"/>
      <family val="2"/>
    </font>
    <font>
      <b/>
      <sz val="10"/>
      <name val="Arial Narrow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Arial Narrow"/>
      <family val="2"/>
    </font>
    <font>
      <b/>
      <sz val="10"/>
      <color rgb="FF000000"/>
      <name val="Arial Narrow"/>
      <family val="2"/>
    </font>
    <font>
      <b/>
      <u/>
      <sz val="11"/>
      <color theme="1"/>
      <name val="Calibri"/>
      <family val="2"/>
      <scheme val="minor"/>
    </font>
    <font>
      <i/>
      <sz val="10"/>
      <color rgb="FF000000"/>
      <name val="Arial Narrow"/>
      <family val="2"/>
    </font>
    <font>
      <b/>
      <i/>
      <sz val="10"/>
      <color rgb="FF000000"/>
      <name val="Arial Narrow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8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</fills>
  <borders count="39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1" fillId="0" borderId="0">
      <alignment vertical="center"/>
    </xf>
    <xf numFmtId="41" fontId="2" fillId="0" borderId="0">
      <alignment vertical="top"/>
      <protection locked="0"/>
    </xf>
    <xf numFmtId="9" fontId="2" fillId="0" borderId="0">
      <alignment vertical="top"/>
      <protection locked="0"/>
    </xf>
    <xf numFmtId="165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165" fontId="10" fillId="0" borderId="0" applyFont="0" applyFill="0" applyBorder="0" applyAlignment="0" applyProtection="0"/>
  </cellStyleXfs>
  <cellXfs count="327">
    <xf numFmtId="0" fontId="0" fillId="0" borderId="0" xfId="0"/>
    <xf numFmtId="0" fontId="1" fillId="0" borderId="0" xfId="1">
      <alignment vertical="center"/>
    </xf>
    <xf numFmtId="2" fontId="5" fillId="0" borderId="0" xfId="1" applyNumberFormat="1" applyFont="1">
      <alignment vertical="center"/>
    </xf>
    <xf numFmtId="166" fontId="5" fillId="0" borderId="0" xfId="1" applyNumberFormat="1" applyFont="1">
      <alignment vertical="center"/>
    </xf>
    <xf numFmtId="0" fontId="6" fillId="0" borderId="0" xfId="1" applyFont="1" applyAlignment="1">
      <alignment horizontal="center"/>
    </xf>
    <xf numFmtId="165" fontId="6" fillId="0" borderId="0" xfId="4" applyFont="1" applyAlignment="1">
      <alignment horizontal="center"/>
    </xf>
    <xf numFmtId="165" fontId="8" fillId="0" borderId="8" xfId="4" applyFont="1" applyBorder="1" applyAlignment="1"/>
    <xf numFmtId="0" fontId="8" fillId="0" borderId="8" xfId="1" applyFont="1" applyBorder="1" applyAlignment="1"/>
    <xf numFmtId="0" fontId="8" fillId="0" borderId="14" xfId="1" applyFont="1" applyBorder="1" applyAlignment="1"/>
    <xf numFmtId="165" fontId="8" fillId="0" borderId="11" xfId="4" applyFont="1" applyBorder="1" applyAlignment="1"/>
    <xf numFmtId="0" fontId="8" fillId="0" borderId="11" xfId="1" applyFont="1" applyBorder="1" applyAlignment="1"/>
    <xf numFmtId="0" fontId="8" fillId="0" borderId="17" xfId="1" applyFont="1" applyBorder="1" applyAlignment="1"/>
    <xf numFmtId="165" fontId="8" fillId="0" borderId="18" xfId="4" applyFont="1" applyBorder="1" applyAlignment="1"/>
    <xf numFmtId="0" fontId="8" fillId="0" borderId="18" xfId="1" applyFont="1" applyBorder="1" applyAlignment="1"/>
    <xf numFmtId="0" fontId="8" fillId="0" borderId="19" xfId="1" applyFont="1" applyBorder="1" applyAlignment="1"/>
    <xf numFmtId="9" fontId="2" fillId="0" borderId="0" xfId="3">
      <alignment vertical="top"/>
      <protection locked="0"/>
    </xf>
    <xf numFmtId="165" fontId="8" fillId="3" borderId="16" xfId="4" applyFont="1" applyFill="1" applyBorder="1" applyAlignment="1"/>
    <xf numFmtId="165" fontId="8" fillId="3" borderId="16" xfId="4" applyFont="1" applyFill="1" applyBorder="1" applyAlignment="1">
      <alignment horizontal="center"/>
    </xf>
    <xf numFmtId="0" fontId="8" fillId="3" borderId="16" xfId="1" applyFont="1" applyFill="1" applyBorder="1" applyAlignment="1"/>
    <xf numFmtId="0" fontId="8" fillId="3" borderId="16" xfId="1" applyFont="1" applyFill="1" applyBorder="1" applyAlignment="1">
      <alignment horizontal="center"/>
    </xf>
    <xf numFmtId="165" fontId="8" fillId="0" borderId="12" xfId="4" applyFont="1" applyBorder="1" applyAlignment="1"/>
    <xf numFmtId="0" fontId="8" fillId="0" borderId="12" xfId="1" applyFont="1" applyBorder="1" applyAlignment="1"/>
    <xf numFmtId="0" fontId="8" fillId="0" borderId="13" xfId="1" applyFont="1" applyBorder="1" applyAlignment="1"/>
    <xf numFmtId="0" fontId="8" fillId="3" borderId="22" xfId="1" applyFont="1" applyFill="1" applyBorder="1" applyAlignment="1">
      <alignment horizontal="center"/>
    </xf>
    <xf numFmtId="164" fontId="7" fillId="3" borderId="22" xfId="5" quotePrefix="1" applyFont="1" applyFill="1" applyBorder="1" applyAlignment="1">
      <alignment horizontal="left" vertical="center" wrapText="1"/>
    </xf>
    <xf numFmtId="165" fontId="8" fillId="3" borderId="22" xfId="4" applyFont="1" applyFill="1" applyBorder="1" applyAlignment="1"/>
    <xf numFmtId="167" fontId="9" fillId="0" borderId="9" xfId="2" applyNumberFormat="1" applyFont="1" applyFill="1" applyBorder="1" applyAlignment="1" applyProtection="1">
      <alignment vertical="center"/>
    </xf>
    <xf numFmtId="0" fontId="5" fillId="5" borderId="0" xfId="1" applyFont="1" applyFill="1">
      <alignment vertical="center"/>
    </xf>
    <xf numFmtId="165" fontId="6" fillId="6" borderId="21" xfId="4" applyFont="1" applyFill="1" applyBorder="1" applyAlignment="1">
      <alignment horizontal="center" vertical="center"/>
    </xf>
    <xf numFmtId="165" fontId="6" fillId="6" borderId="11" xfId="4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1" fontId="2" fillId="0" borderId="0" xfId="2" applyFont="1" applyAlignment="1" applyProtection="1"/>
    <xf numFmtId="0" fontId="2" fillId="0" borderId="0" xfId="0" applyFont="1" applyAlignment="1">
      <alignment horizontal="center"/>
    </xf>
    <xf numFmtId="0" fontId="14" fillId="0" borderId="0" xfId="0" applyFont="1" applyAlignment="1"/>
    <xf numFmtId="41" fontId="14" fillId="0" borderId="0" xfId="2" applyFont="1" applyAlignment="1" applyProtection="1"/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6" fillId="0" borderId="0" xfId="0" applyFont="1" applyAlignment="1"/>
    <xf numFmtId="41" fontId="16" fillId="0" borderId="0" xfId="2" applyFont="1" applyAlignment="1" applyProtection="1"/>
    <xf numFmtId="0" fontId="2" fillId="0" borderId="30" xfId="0" applyFont="1" applyBorder="1" applyAlignment="1">
      <alignment vertical="top"/>
    </xf>
    <xf numFmtId="0" fontId="14" fillId="0" borderId="15" xfId="0" applyFont="1" applyBorder="1" applyAlignment="1">
      <alignment vertical="top" wrapText="1"/>
    </xf>
    <xf numFmtId="0" fontId="14" fillId="0" borderId="11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17" fillId="0" borderId="16" xfId="0" applyFont="1" applyBorder="1" applyAlignment="1">
      <alignment horizontal="left" vertical="top" wrapText="1" indent="2"/>
    </xf>
    <xf numFmtId="165" fontId="2" fillId="0" borderId="15" xfId="12" applyFont="1" applyBorder="1" applyAlignment="1" applyProtection="1">
      <alignment vertical="top"/>
    </xf>
    <xf numFmtId="0" fontId="2" fillId="0" borderId="15" xfId="0" applyFont="1" applyBorder="1" applyAlignment="1">
      <alignment vertical="top"/>
    </xf>
    <xf numFmtId="9" fontId="2" fillId="0" borderId="15" xfId="3" applyFont="1" applyBorder="1" applyAlignment="1" applyProtection="1">
      <alignment vertical="top"/>
    </xf>
    <xf numFmtId="0" fontId="2" fillId="0" borderId="31" xfId="0" applyFont="1" applyBorder="1" applyAlignment="1">
      <alignment vertical="top"/>
    </xf>
    <xf numFmtId="0" fontId="2" fillId="0" borderId="0" xfId="0" applyFont="1" applyAlignment="1">
      <alignment vertical="top"/>
    </xf>
    <xf numFmtId="41" fontId="2" fillId="0" borderId="0" xfId="2" applyFont="1" applyAlignment="1" applyProtection="1">
      <alignment vertical="top"/>
    </xf>
    <xf numFmtId="41" fontId="2" fillId="0" borderId="0" xfId="0" applyNumberFormat="1" applyFont="1" applyAlignment="1">
      <alignment vertical="top"/>
    </xf>
    <xf numFmtId="0" fontId="2" fillId="0" borderId="32" xfId="0" applyFont="1" applyBorder="1" applyAlignment="1">
      <alignment vertical="top"/>
    </xf>
    <xf numFmtId="0" fontId="2" fillId="0" borderId="16" xfId="0" applyFont="1" applyBorder="1" applyAlignment="1">
      <alignment vertical="top"/>
    </xf>
    <xf numFmtId="0" fontId="18" fillId="0" borderId="16" xfId="2" applyNumberFormat="1" applyFont="1" applyFill="1" applyBorder="1" applyAlignment="1" applyProtection="1">
      <alignment horizontal="left" vertical="center" wrapText="1" indent="2"/>
    </xf>
    <xf numFmtId="9" fontId="2" fillId="0" borderId="16" xfId="3" applyFont="1" applyBorder="1" applyAlignment="1" applyProtection="1">
      <alignment vertical="top"/>
    </xf>
    <xf numFmtId="0" fontId="2" fillId="0" borderId="33" xfId="0" applyFont="1" applyBorder="1" applyAlignment="1">
      <alignment vertical="top"/>
    </xf>
    <xf numFmtId="0" fontId="18" fillId="0" borderId="16" xfId="0" applyFont="1" applyBorder="1" applyAlignment="1">
      <alignment horizontal="left" vertical="center" wrapText="1" indent="2"/>
    </xf>
    <xf numFmtId="0" fontId="2" fillId="0" borderId="16" xfId="0" applyFont="1" applyBorder="1" applyAlignment="1">
      <alignment vertical="top" wrapText="1"/>
    </xf>
    <xf numFmtId="0" fontId="18" fillId="0" borderId="16" xfId="5" applyNumberFormat="1" applyFont="1" applyFill="1" applyBorder="1" applyAlignment="1">
      <alignment horizontal="left" vertical="center" wrapText="1" indent="2"/>
    </xf>
    <xf numFmtId="165" fontId="8" fillId="0" borderId="16" xfId="12" applyFont="1" applyBorder="1" applyAlignment="1"/>
    <xf numFmtId="0" fontId="19" fillId="0" borderId="16" xfId="2" applyNumberFormat="1" applyFont="1" applyFill="1" applyBorder="1" applyAlignment="1" applyProtection="1">
      <alignment horizontal="left" vertical="center" wrapText="1" indent="2"/>
    </xf>
    <xf numFmtId="165" fontId="5" fillId="0" borderId="16" xfId="12" applyFont="1" applyBorder="1" applyAlignment="1">
      <alignment vertical="center"/>
    </xf>
    <xf numFmtId="0" fontId="18" fillId="0" borderId="16" xfId="5" applyNumberFormat="1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vertical="top" wrapText="1"/>
    </xf>
    <xf numFmtId="0" fontId="2" fillId="0" borderId="16" xfId="0" applyFont="1" applyBorder="1" applyAlignment="1">
      <alignment horizontal="left" vertical="top" wrapText="1" indent="2"/>
    </xf>
    <xf numFmtId="166" fontId="2" fillId="0" borderId="16" xfId="0" applyNumberFormat="1" applyFont="1" applyBorder="1" applyAlignment="1">
      <alignment horizontal="center" vertical="center"/>
    </xf>
    <xf numFmtId="0" fontId="14" fillId="0" borderId="16" xfId="0" applyFont="1" applyBorder="1" applyAlignment="1">
      <alignment vertical="top"/>
    </xf>
    <xf numFmtId="0" fontId="2" fillId="0" borderId="32" xfId="0" applyFont="1" applyBorder="1" applyAlignment="1"/>
    <xf numFmtId="0" fontId="2" fillId="0" borderId="16" xfId="0" applyFont="1" applyBorder="1" applyAlignment="1"/>
    <xf numFmtId="0" fontId="2" fillId="0" borderId="16" xfId="0" applyFont="1" applyFill="1" applyBorder="1" applyAlignment="1"/>
    <xf numFmtId="0" fontId="2" fillId="0" borderId="34" xfId="0" applyFont="1" applyBorder="1" applyAlignment="1"/>
    <xf numFmtId="0" fontId="2" fillId="0" borderId="33" xfId="0" applyFont="1" applyBorder="1" applyAlignment="1"/>
    <xf numFmtId="0" fontId="2" fillId="0" borderId="8" xfId="0" applyFont="1" applyBorder="1" applyAlignment="1"/>
    <xf numFmtId="4" fontId="2" fillId="0" borderId="8" xfId="0" applyNumberFormat="1" applyFont="1" applyBorder="1" applyAlignment="1">
      <alignment vertical="top"/>
    </xf>
    <xf numFmtId="41" fontId="2" fillId="0" borderId="8" xfId="2" applyFont="1" applyBorder="1" applyAlignment="1" applyProtection="1">
      <alignment vertical="top"/>
    </xf>
    <xf numFmtId="165" fontId="2" fillId="0" borderId="8" xfId="12" applyFont="1" applyBorder="1" applyAlignment="1" applyProtection="1">
      <alignment vertical="top"/>
      <protection locked="0"/>
    </xf>
    <xf numFmtId="4" fontId="2" fillId="0" borderId="8" xfId="0" applyNumberFormat="1" applyFont="1" applyBorder="1" applyAlignment="1"/>
    <xf numFmtId="165" fontId="2" fillId="0" borderId="8" xfId="12" applyFont="1" applyBorder="1" applyAlignment="1"/>
    <xf numFmtId="9" fontId="2" fillId="0" borderId="8" xfId="3" applyFont="1" applyBorder="1" applyAlignment="1" applyProtection="1"/>
    <xf numFmtId="10" fontId="2" fillId="0" borderId="8" xfId="3" applyNumberFormat="1" applyFont="1" applyBorder="1" applyAlignment="1" applyProtection="1"/>
    <xf numFmtId="0" fontId="2" fillId="0" borderId="14" xfId="0" applyFont="1" applyBorder="1" applyAlignment="1"/>
    <xf numFmtId="0" fontId="2" fillId="0" borderId="11" xfId="0" applyFont="1" applyBorder="1" applyAlignment="1"/>
    <xf numFmtId="0" fontId="2" fillId="0" borderId="17" xfId="0" applyFont="1" applyBorder="1" applyAlignment="1"/>
    <xf numFmtId="0" fontId="2" fillId="0" borderId="18" xfId="0" applyFont="1" applyBorder="1" applyAlignment="1"/>
    <xf numFmtId="4" fontId="2" fillId="0" borderId="18" xfId="0" applyNumberFormat="1" applyFont="1" applyBorder="1" applyAlignment="1">
      <alignment vertical="top"/>
    </xf>
    <xf numFmtId="41" fontId="2" fillId="0" borderId="18" xfId="2" applyFont="1" applyBorder="1" applyAlignment="1" applyProtection="1">
      <alignment vertical="top"/>
    </xf>
    <xf numFmtId="4" fontId="2" fillId="0" borderId="18" xfId="0" applyNumberFormat="1" applyFont="1" applyBorder="1" applyAlignment="1"/>
    <xf numFmtId="165" fontId="2" fillId="0" borderId="18" xfId="12" applyFont="1" applyBorder="1" applyAlignment="1"/>
    <xf numFmtId="9" fontId="2" fillId="0" borderId="18" xfId="0" applyNumberFormat="1" applyFont="1" applyBorder="1" applyAlignment="1"/>
    <xf numFmtId="10" fontId="2" fillId="0" borderId="18" xfId="0" applyNumberFormat="1" applyFont="1" applyBorder="1" applyAlignment="1"/>
    <xf numFmtId="0" fontId="2" fillId="0" borderId="19" xfId="0" applyFont="1" applyBorder="1" applyAlignment="1"/>
    <xf numFmtId="0" fontId="20" fillId="0" borderId="0" xfId="0" applyFont="1" applyAlignment="1"/>
    <xf numFmtId="0" fontId="18" fillId="0" borderId="16" xfId="5" applyNumberFormat="1" applyFont="1" applyFill="1" applyBorder="1" applyAlignment="1">
      <alignment horizontal="left" vertical="top" wrapText="1" indent="1"/>
    </xf>
    <xf numFmtId="0" fontId="18" fillId="0" borderId="16" xfId="5" applyNumberFormat="1" applyFont="1" applyFill="1" applyBorder="1" applyAlignment="1">
      <alignment horizontal="left" vertical="top" wrapText="1" indent="4"/>
    </xf>
    <xf numFmtId="0" fontId="18" fillId="0" borderId="16" xfId="5" applyNumberFormat="1" applyFont="1" applyFill="1" applyBorder="1" applyAlignment="1">
      <alignment horizontal="left" vertical="top" wrapText="1"/>
    </xf>
    <xf numFmtId="0" fontId="11" fillId="0" borderId="0" xfId="0" applyFont="1" applyAlignment="1">
      <alignment horizontal="center"/>
    </xf>
    <xf numFmtId="0" fontId="20" fillId="0" borderId="30" xfId="0" applyFont="1" applyBorder="1" applyAlignment="1">
      <alignment horizontal="center"/>
    </xf>
    <xf numFmtId="0" fontId="20" fillId="0" borderId="15" xfId="0" applyFont="1" applyBorder="1" applyAlignment="1">
      <alignment wrapText="1"/>
    </xf>
    <xf numFmtId="165" fontId="8" fillId="5" borderId="16" xfId="12" applyFont="1" applyFill="1" applyBorder="1" applyAlignment="1"/>
    <xf numFmtId="165" fontId="8" fillId="5" borderId="16" xfId="12" applyFont="1" applyFill="1" applyBorder="1" applyAlignment="1">
      <alignment horizontal="center"/>
    </xf>
    <xf numFmtId="165" fontId="8" fillId="5" borderId="16" xfId="12" quotePrefix="1" applyFont="1" applyFill="1" applyBorder="1" applyAlignment="1"/>
    <xf numFmtId="0" fontId="20" fillId="0" borderId="15" xfId="0" applyFont="1" applyBorder="1" applyAlignment="1"/>
    <xf numFmtId="0" fontId="20" fillId="0" borderId="31" xfId="0" applyFont="1" applyBorder="1" applyAlignment="1"/>
    <xf numFmtId="0" fontId="20" fillId="0" borderId="32" xfId="0" applyFont="1" applyBorder="1" applyAlignment="1">
      <alignment horizontal="center"/>
    </xf>
    <xf numFmtId="0" fontId="20" fillId="0" borderId="16" xfId="0" applyFont="1" applyBorder="1" applyAlignment="1">
      <alignment wrapText="1"/>
    </xf>
    <xf numFmtId="0" fontId="20" fillId="0" borderId="16" xfId="0" applyFont="1" applyBorder="1" applyAlignment="1"/>
    <xf numFmtId="0" fontId="20" fillId="0" borderId="33" xfId="0" applyFont="1" applyBorder="1" applyAlignment="1"/>
    <xf numFmtId="0" fontId="20" fillId="0" borderId="36" xfId="0" applyFont="1" applyBorder="1" applyAlignment="1">
      <alignment horizontal="center"/>
    </xf>
    <xf numFmtId="0" fontId="20" fillId="0" borderId="34" xfId="0" applyFont="1" applyBorder="1" applyAlignment="1"/>
    <xf numFmtId="0" fontId="20" fillId="0" borderId="37" xfId="0" applyFont="1" applyBorder="1" applyAlignment="1"/>
    <xf numFmtId="165" fontId="20" fillId="0" borderId="8" xfId="0" applyNumberFormat="1" applyFont="1" applyBorder="1" applyAlignment="1"/>
    <xf numFmtId="2" fontId="20" fillId="0" borderId="8" xfId="0" applyNumberFormat="1" applyFont="1" applyBorder="1" applyAlignment="1"/>
    <xf numFmtId="0" fontId="20" fillId="0" borderId="8" xfId="0" applyFont="1" applyBorder="1" applyAlignment="1"/>
    <xf numFmtId="0" fontId="20" fillId="0" borderId="14" xfId="0" applyFont="1" applyBorder="1" applyAlignment="1"/>
    <xf numFmtId="0" fontId="20" fillId="0" borderId="11" xfId="0" applyFont="1" applyBorder="1" applyAlignment="1"/>
    <xf numFmtId="0" fontId="20" fillId="0" borderId="17" xfId="0" applyFont="1" applyBorder="1" applyAlignment="1"/>
    <xf numFmtId="0" fontId="20" fillId="0" borderId="18" xfId="0" applyFont="1" applyBorder="1" applyAlignment="1"/>
    <xf numFmtId="0" fontId="20" fillId="0" borderId="19" xfId="0" applyFont="1" applyBorder="1" applyAlignment="1"/>
    <xf numFmtId="165" fontId="0" fillId="0" borderId="0" xfId="0" applyNumberFormat="1"/>
    <xf numFmtId="165" fontId="0" fillId="0" borderId="0" xfId="12" applyFont="1"/>
    <xf numFmtId="165" fontId="0" fillId="0" borderId="0" xfId="0" applyNumberFormat="1" applyFill="1"/>
    <xf numFmtId="0" fontId="0" fillId="0" borderId="0" xfId="0" applyFill="1"/>
    <xf numFmtId="165" fontId="8" fillId="0" borderId="16" xfId="12" applyFont="1" applyBorder="1" applyAlignment="1">
      <alignment vertical="center"/>
    </xf>
    <xf numFmtId="165" fontId="8" fillId="0" borderId="16" xfId="4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165" fontId="2" fillId="0" borderId="16" xfId="12" applyFont="1" applyBorder="1" applyAlignment="1">
      <alignment vertical="center"/>
    </xf>
    <xf numFmtId="165" fontId="22" fillId="0" borderId="38" xfId="0" applyNumberFormat="1" applyFont="1" applyFill="1" applyBorder="1" applyAlignment="1">
      <alignment vertical="center"/>
    </xf>
    <xf numFmtId="0" fontId="6" fillId="0" borderId="0" xfId="1" applyFont="1" applyAlignment="1">
      <alignment horizontal="center"/>
    </xf>
    <xf numFmtId="0" fontId="1" fillId="0" borderId="0" xfId="1" applyAlignment="1">
      <alignment vertical="top"/>
    </xf>
    <xf numFmtId="0" fontId="0" fillId="0" borderId="0" xfId="0" applyAlignment="1">
      <alignment vertical="top"/>
    </xf>
    <xf numFmtId="4" fontId="2" fillId="0" borderId="15" xfId="0" applyNumberFormat="1" applyFont="1" applyBorder="1" applyAlignment="1">
      <alignment vertical="center"/>
    </xf>
    <xf numFmtId="41" fontId="2" fillId="0" borderId="15" xfId="2" applyFont="1" applyBorder="1" applyAlignment="1" applyProtection="1">
      <alignment vertical="center"/>
    </xf>
    <xf numFmtId="165" fontId="2" fillId="0" borderId="15" xfId="12" applyFont="1" applyBorder="1" applyAlignment="1" applyProtection="1">
      <alignment vertical="center"/>
    </xf>
    <xf numFmtId="0" fontId="2" fillId="0" borderId="15" xfId="0" applyFont="1" applyBorder="1" applyAlignment="1">
      <alignment vertical="center"/>
    </xf>
    <xf numFmtId="41" fontId="2" fillId="0" borderId="16" xfId="2" applyFont="1" applyBorder="1" applyAlignment="1" applyProtection="1">
      <alignment vertical="center"/>
    </xf>
    <xf numFmtId="4" fontId="2" fillId="0" borderId="9" xfId="0" applyNumberFormat="1" applyFont="1" applyBorder="1" applyAlignment="1">
      <alignment vertical="center"/>
    </xf>
    <xf numFmtId="41" fontId="2" fillId="0" borderId="9" xfId="2" applyFont="1" applyBorder="1" applyAlignment="1" applyProtection="1">
      <alignment vertical="center"/>
    </xf>
    <xf numFmtId="169" fontId="2" fillId="0" borderId="0" xfId="12" applyNumberFormat="1" applyFont="1" applyAlignment="1">
      <alignment vertical="center"/>
    </xf>
    <xf numFmtId="165" fontId="4" fillId="0" borderId="0" xfId="12" applyFont="1" applyAlignment="1">
      <alignment vertical="center"/>
    </xf>
    <xf numFmtId="9" fontId="2" fillId="0" borderId="16" xfId="3" applyNumberFormat="1" applyFont="1" applyBorder="1" applyAlignment="1" applyProtection="1">
      <alignment vertical="top"/>
    </xf>
    <xf numFmtId="9" fontId="20" fillId="0" borderId="15" xfId="0" applyNumberFormat="1" applyFont="1" applyBorder="1" applyAlignment="1"/>
    <xf numFmtId="9" fontId="20" fillId="0" borderId="16" xfId="0" applyNumberFormat="1" applyFont="1" applyBorder="1" applyAlignment="1"/>
    <xf numFmtId="0" fontId="1" fillId="3" borderId="0" xfId="1" applyFill="1">
      <alignment vertical="center"/>
    </xf>
    <xf numFmtId="0" fontId="0" fillId="3" borderId="0" xfId="0" applyFill="1"/>
    <xf numFmtId="165" fontId="23" fillId="0" borderId="16" xfId="10" applyNumberFormat="1" applyFont="1" applyFill="1" applyBorder="1" applyAlignment="1">
      <alignment vertical="center"/>
    </xf>
    <xf numFmtId="41" fontId="24" fillId="0" borderId="16" xfId="2" applyFont="1" applyBorder="1" applyAlignment="1" applyProtection="1">
      <alignment vertical="center"/>
    </xf>
    <xf numFmtId="164" fontId="26" fillId="3" borderId="34" xfId="6" applyFont="1" applyFill="1" applyBorder="1" applyAlignment="1">
      <alignment horizontal="left" vertical="center" wrapText="1"/>
    </xf>
    <xf numFmtId="9" fontId="20" fillId="0" borderId="8" xfId="0" applyNumberFormat="1" applyFont="1" applyBorder="1" applyAlignment="1"/>
    <xf numFmtId="165" fontId="28" fillId="0" borderId="0" xfId="4" applyFont="1" applyFill="1" applyBorder="1" applyAlignment="1">
      <alignment horizontal="center" vertical="center"/>
    </xf>
    <xf numFmtId="165" fontId="29" fillId="0" borderId="11" xfId="4" applyFont="1" applyBorder="1" applyAlignment="1">
      <alignment horizontal="center" vertical="center"/>
    </xf>
    <xf numFmtId="0" fontId="29" fillId="0" borderId="11" xfId="1" applyFont="1" applyBorder="1" applyAlignment="1">
      <alignment horizontal="center" vertical="center"/>
    </xf>
    <xf numFmtId="165" fontId="29" fillId="0" borderId="12" xfId="4" applyFont="1" applyBorder="1" applyAlignment="1">
      <alignment horizontal="center"/>
    </xf>
    <xf numFmtId="0" fontId="29" fillId="0" borderId="12" xfId="1" applyFont="1" applyBorder="1" applyAlignment="1">
      <alignment horizontal="center"/>
    </xf>
    <xf numFmtId="0" fontId="30" fillId="0" borderId="0" xfId="0" applyFont="1"/>
    <xf numFmtId="0" fontId="27" fillId="0" borderId="0" xfId="0" applyFont="1"/>
    <xf numFmtId="165" fontId="27" fillId="0" borderId="0" xfId="0" applyNumberFormat="1" applyFont="1"/>
    <xf numFmtId="0" fontId="31" fillId="0" borderId="7" xfId="1" applyFont="1" applyBorder="1" applyAlignment="1">
      <alignment horizontal="center" vertical="center"/>
    </xf>
    <xf numFmtId="0" fontId="31" fillId="0" borderId="8" xfId="1" applyFont="1" applyBorder="1" applyAlignment="1">
      <alignment horizontal="center" vertical="center"/>
    </xf>
    <xf numFmtId="165" fontId="31" fillId="0" borderId="8" xfId="4" applyFont="1" applyBorder="1" applyAlignment="1">
      <alignment horizontal="center" vertical="center"/>
    </xf>
    <xf numFmtId="0" fontId="31" fillId="0" borderId="11" xfId="1" applyFont="1" applyBorder="1" applyAlignment="1">
      <alignment horizontal="center" vertical="center"/>
    </xf>
    <xf numFmtId="0" fontId="31" fillId="0" borderId="14" xfId="1" applyFont="1" applyBorder="1" applyAlignment="1">
      <alignment horizontal="center" vertical="center"/>
    </xf>
    <xf numFmtId="0" fontId="32" fillId="2" borderId="21" xfId="1" applyFont="1" applyFill="1" applyBorder="1" applyAlignment="1">
      <alignment horizontal="center" vertical="center"/>
    </xf>
    <xf numFmtId="0" fontId="26" fillId="2" borderId="21" xfId="5" applyNumberFormat="1" applyFont="1" applyFill="1" applyBorder="1" applyAlignment="1">
      <alignment horizontal="left" vertical="center" wrapText="1"/>
    </xf>
    <xf numFmtId="165" fontId="29" fillId="2" borderId="21" xfId="4" applyFont="1" applyFill="1" applyBorder="1" applyAlignment="1">
      <alignment horizontal="center" vertical="center"/>
    </xf>
    <xf numFmtId="165" fontId="25" fillId="2" borderId="16" xfId="4" applyFont="1" applyFill="1" applyBorder="1" applyAlignment="1"/>
    <xf numFmtId="2" fontId="33" fillId="2" borderId="0" xfId="1" applyNumberFormat="1" applyFont="1" applyFill="1" applyAlignment="1">
      <alignment horizontal="center" vertical="center"/>
    </xf>
    <xf numFmtId="165" fontId="29" fillId="2" borderId="15" xfId="4" applyFont="1" applyFill="1" applyBorder="1" applyAlignment="1">
      <alignment horizontal="center" vertical="center"/>
    </xf>
    <xf numFmtId="9" fontId="24" fillId="2" borderId="0" xfId="3" applyFont="1" applyFill="1">
      <alignment vertical="top"/>
      <protection locked="0"/>
    </xf>
    <xf numFmtId="0" fontId="29" fillId="4" borderId="16" xfId="1" applyFont="1" applyFill="1" applyBorder="1" applyAlignment="1">
      <alignment horizontal="center"/>
    </xf>
    <xf numFmtId="0" fontId="29" fillId="4" borderId="16" xfId="1" applyFont="1" applyFill="1" applyBorder="1" applyAlignment="1">
      <alignment wrapText="1"/>
    </xf>
    <xf numFmtId="165" fontId="29" fillId="4" borderId="16" xfId="4" applyFont="1" applyFill="1" applyBorder="1" applyAlignment="1"/>
    <xf numFmtId="165" fontId="25" fillId="4" borderId="16" xfId="4" applyFont="1" applyFill="1" applyBorder="1" applyAlignment="1"/>
    <xf numFmtId="165" fontId="29" fillId="4" borderId="16" xfId="4" applyFont="1" applyFill="1" applyBorder="1" applyAlignment="1">
      <alignment horizontal="center"/>
    </xf>
    <xf numFmtId="165" fontId="29" fillId="4" borderId="21" xfId="4" applyFont="1" applyFill="1" applyBorder="1" applyAlignment="1">
      <alignment horizontal="center" vertical="center"/>
    </xf>
    <xf numFmtId="0" fontId="32" fillId="4" borderId="21" xfId="1" applyFont="1" applyFill="1" applyBorder="1" applyAlignment="1">
      <alignment horizontal="center" vertical="center"/>
    </xf>
    <xf numFmtId="9" fontId="24" fillId="4" borderId="0" xfId="3" applyFont="1" applyFill="1">
      <alignment vertical="top"/>
      <protection locked="0"/>
    </xf>
    <xf numFmtId="0" fontId="29" fillId="4" borderId="16" xfId="1" applyFont="1" applyFill="1" applyBorder="1" applyAlignment="1"/>
    <xf numFmtId="0" fontId="25" fillId="3" borderId="16" xfId="1" applyFont="1" applyFill="1" applyBorder="1" applyAlignment="1">
      <alignment horizontal="center"/>
    </xf>
    <xf numFmtId="0" fontId="25" fillId="3" borderId="16" xfId="1" applyFont="1" applyFill="1" applyBorder="1" applyAlignment="1">
      <alignment wrapText="1"/>
    </xf>
    <xf numFmtId="165" fontId="29" fillId="3" borderId="16" xfId="4" applyFont="1" applyFill="1" applyBorder="1" applyAlignment="1"/>
    <xf numFmtId="165" fontId="29" fillId="3" borderId="16" xfId="4" applyFont="1" applyFill="1" applyBorder="1" applyAlignment="1">
      <alignment horizontal="center"/>
    </xf>
    <xf numFmtId="0" fontId="29" fillId="3" borderId="16" xfId="4" applyNumberFormat="1" applyFont="1" applyFill="1" applyBorder="1" applyAlignment="1">
      <alignment horizontal="center"/>
    </xf>
    <xf numFmtId="165" fontId="29" fillId="3" borderId="21" xfId="4" applyFont="1" applyFill="1" applyBorder="1" applyAlignment="1">
      <alignment horizontal="center" vertical="center"/>
    </xf>
    <xf numFmtId="165" fontId="25" fillId="3" borderId="16" xfId="4" applyFont="1" applyFill="1" applyBorder="1" applyAlignment="1"/>
    <xf numFmtId="0" fontId="32" fillId="6" borderId="21" xfId="1" applyFont="1" applyFill="1" applyBorder="1" applyAlignment="1">
      <alignment horizontal="center" vertical="center"/>
    </xf>
    <xf numFmtId="9" fontId="24" fillId="6" borderId="0" xfId="3" applyFont="1" applyFill="1">
      <alignment vertical="top"/>
      <protection locked="0"/>
    </xf>
    <xf numFmtId="0" fontId="25" fillId="3" borderId="16" xfId="1" applyFont="1" applyFill="1" applyBorder="1" applyAlignment="1"/>
    <xf numFmtId="0" fontId="25" fillId="0" borderId="16" xfId="1" applyFont="1" applyBorder="1" applyAlignment="1">
      <alignment horizontal="center"/>
    </xf>
    <xf numFmtId="0" fontId="25" fillId="0" borderId="16" xfId="1" applyFont="1" applyBorder="1" applyAlignment="1">
      <alignment horizontal="left" wrapText="1" indent="2"/>
    </xf>
    <xf numFmtId="165" fontId="25" fillId="0" borderId="16" xfId="4" applyFont="1" applyBorder="1" applyAlignment="1"/>
    <xf numFmtId="165" fontId="25" fillId="0" borderId="16" xfId="4" applyFont="1" applyBorder="1" applyAlignment="1">
      <alignment horizontal="center"/>
    </xf>
    <xf numFmtId="165" fontId="29" fillId="5" borderId="16" xfId="4" applyFont="1" applyFill="1" applyBorder="1" applyAlignment="1"/>
    <xf numFmtId="0" fontId="29" fillId="5" borderId="16" xfId="4" applyNumberFormat="1" applyFont="1" applyFill="1" applyBorder="1" applyAlignment="1">
      <alignment horizontal="center"/>
    </xf>
    <xf numFmtId="165" fontId="29" fillId="5" borderId="21" xfId="4" applyFont="1" applyFill="1" applyBorder="1" applyAlignment="1">
      <alignment horizontal="center" vertical="center"/>
    </xf>
    <xf numFmtId="0" fontId="32" fillId="0" borderId="21" xfId="1" applyFont="1" applyFill="1" applyBorder="1" applyAlignment="1">
      <alignment horizontal="center" vertical="center"/>
    </xf>
    <xf numFmtId="9" fontId="24" fillId="0" borderId="0" xfId="3" applyFont="1">
      <alignment vertical="top"/>
      <protection locked="0"/>
    </xf>
    <xf numFmtId="0" fontId="25" fillId="0" borderId="16" xfId="1" applyFont="1" applyBorder="1" applyAlignment="1"/>
    <xf numFmtId="0" fontId="23" fillId="0" borderId="16" xfId="2" applyNumberFormat="1" applyFont="1" applyFill="1" applyBorder="1" applyAlignment="1" applyProtection="1">
      <alignment horizontal="left" vertical="center" wrapText="1" indent="2"/>
    </xf>
    <xf numFmtId="0" fontId="23" fillId="0" borderId="16" xfId="1" applyFont="1" applyBorder="1" applyAlignment="1">
      <alignment horizontal="center" vertical="center"/>
    </xf>
    <xf numFmtId="0" fontId="23" fillId="0" borderId="16" xfId="1" applyFont="1" applyBorder="1" applyAlignment="1">
      <alignment horizontal="left" vertical="center" wrapText="1" indent="2"/>
    </xf>
    <xf numFmtId="0" fontId="23" fillId="3" borderId="16" xfId="5" applyNumberFormat="1" applyFont="1" applyFill="1" applyBorder="1" applyAlignment="1">
      <alignment horizontal="left" vertical="center" indent="1"/>
    </xf>
    <xf numFmtId="165" fontId="29" fillId="6" borderId="16" xfId="4" applyFont="1" applyFill="1" applyBorder="1" applyAlignment="1">
      <alignment horizontal="center"/>
    </xf>
    <xf numFmtId="0" fontId="23" fillId="0" borderId="16" xfId="5" applyNumberFormat="1" applyFont="1" applyFill="1" applyBorder="1" applyAlignment="1">
      <alignment horizontal="left" vertical="center" indent="2"/>
    </xf>
    <xf numFmtId="165" fontId="25" fillId="0" borderId="16" xfId="4" applyFont="1" applyFill="1" applyBorder="1" applyAlignment="1"/>
    <xf numFmtId="165" fontId="23" fillId="5" borderId="16" xfId="10" applyNumberFormat="1" applyFont="1" applyFill="1" applyBorder="1" applyAlignment="1">
      <alignment vertical="center"/>
    </xf>
    <xf numFmtId="165" fontId="29" fillId="5" borderId="16" xfId="4" applyFont="1" applyFill="1" applyBorder="1" applyAlignment="1">
      <alignment horizontal="center"/>
    </xf>
    <xf numFmtId="0" fontId="23" fillId="0" borderId="16" xfId="5" applyNumberFormat="1" applyFont="1" applyFill="1" applyBorder="1" applyAlignment="1">
      <alignment horizontal="left" vertical="center" wrapText="1" indent="2"/>
    </xf>
    <xf numFmtId="165" fontId="25" fillId="6" borderId="16" xfId="4" applyFont="1" applyFill="1" applyBorder="1" applyAlignment="1">
      <alignment horizontal="center"/>
    </xf>
    <xf numFmtId="165" fontId="25" fillId="3" borderId="16" xfId="4" applyFont="1" applyFill="1" applyBorder="1" applyAlignment="1">
      <alignment horizontal="center"/>
    </xf>
    <xf numFmtId="0" fontId="32" fillId="3" borderId="21" xfId="1" applyFont="1" applyFill="1" applyBorder="1" applyAlignment="1">
      <alignment horizontal="center" vertical="center"/>
    </xf>
    <xf numFmtId="9" fontId="24" fillId="3" borderId="0" xfId="3" applyFont="1" applyFill="1">
      <alignment vertical="top"/>
      <protection locked="0"/>
    </xf>
    <xf numFmtId="165" fontId="23" fillId="5" borderId="16" xfId="8" applyNumberFormat="1" applyFont="1" applyFill="1" applyBorder="1" applyAlignment="1">
      <alignment vertical="center"/>
    </xf>
    <xf numFmtId="0" fontId="23" fillId="3" borderId="16" xfId="5" applyNumberFormat="1" applyFont="1" applyFill="1" applyBorder="1" applyAlignment="1">
      <alignment horizontal="left" wrapText="1"/>
    </xf>
    <xf numFmtId="165" fontId="29" fillId="3" borderId="21" xfId="4" applyFont="1" applyFill="1" applyBorder="1" applyAlignment="1">
      <alignment horizontal="center"/>
    </xf>
    <xf numFmtId="0" fontId="32" fillId="6" borderId="21" xfId="1" applyFont="1" applyFill="1" applyBorder="1" applyAlignment="1">
      <alignment horizontal="center"/>
    </xf>
    <xf numFmtId="9" fontId="24" fillId="6" borderId="0" xfId="3" applyFont="1" applyFill="1" applyAlignment="1">
      <protection locked="0"/>
    </xf>
    <xf numFmtId="165" fontId="25" fillId="0" borderId="16" xfId="4" applyFont="1" applyBorder="1" applyAlignment="1">
      <alignment vertical="center"/>
    </xf>
    <xf numFmtId="165" fontId="29" fillId="5" borderId="16" xfId="4" applyFont="1" applyFill="1" applyBorder="1" applyAlignment="1">
      <alignment vertical="center"/>
    </xf>
    <xf numFmtId="165" fontId="29" fillId="5" borderId="16" xfId="4" applyFont="1" applyFill="1" applyBorder="1" applyAlignment="1">
      <alignment horizontal="center" vertical="center"/>
    </xf>
    <xf numFmtId="0" fontId="25" fillId="0" borderId="16" xfId="1" applyFont="1" applyBorder="1" applyAlignment="1">
      <alignment vertical="center"/>
    </xf>
    <xf numFmtId="0" fontId="25" fillId="0" borderId="16" xfId="1" applyFont="1" applyBorder="1" applyAlignment="1">
      <alignment horizontal="center" vertical="top"/>
    </xf>
    <xf numFmtId="0" fontId="23" fillId="0" borderId="16" xfId="5" applyNumberFormat="1" applyFont="1" applyFill="1" applyBorder="1" applyAlignment="1">
      <alignment horizontal="left" vertical="top" wrapText="1" indent="2"/>
    </xf>
    <xf numFmtId="165" fontId="25" fillId="0" borderId="16" xfId="4" applyFont="1" applyBorder="1" applyAlignment="1">
      <alignment horizontal="center" vertical="center"/>
    </xf>
    <xf numFmtId="165" fontId="25" fillId="0" borderId="16" xfId="4" applyFont="1" applyBorder="1" applyAlignment="1">
      <alignment horizontal="center" vertical="top"/>
    </xf>
    <xf numFmtId="165" fontId="29" fillId="5" borderId="16" xfId="4" applyFont="1" applyFill="1" applyBorder="1" applyAlignment="1">
      <alignment horizontal="center" vertical="top"/>
    </xf>
    <xf numFmtId="165" fontId="29" fillId="5" borderId="21" xfId="4" applyFont="1" applyFill="1" applyBorder="1" applyAlignment="1">
      <alignment horizontal="center" vertical="top"/>
    </xf>
    <xf numFmtId="0" fontId="32" fillId="0" borderId="21" xfId="1" applyFont="1" applyFill="1" applyBorder="1" applyAlignment="1">
      <alignment horizontal="center" vertical="top"/>
    </xf>
    <xf numFmtId="0" fontId="25" fillId="2" borderId="16" xfId="1" applyFont="1" applyFill="1" applyBorder="1" applyAlignment="1">
      <alignment horizontal="center"/>
    </xf>
    <xf numFmtId="0" fontId="26" fillId="2" borderId="16" xfId="5" applyNumberFormat="1" applyFont="1" applyFill="1" applyBorder="1" applyAlignment="1">
      <alignment horizontal="left" vertical="center"/>
    </xf>
    <xf numFmtId="165" fontId="29" fillId="2" borderId="16" xfId="4" applyFont="1" applyFill="1" applyBorder="1" applyAlignment="1"/>
    <xf numFmtId="165" fontId="25" fillId="2" borderId="16" xfId="4" applyFont="1" applyFill="1" applyBorder="1" applyAlignment="1">
      <alignment horizontal="center"/>
    </xf>
    <xf numFmtId="2" fontId="34" fillId="2" borderId="0" xfId="1" applyNumberFormat="1" applyFont="1" applyFill="1" applyAlignment="1">
      <alignment horizontal="center" vertical="center"/>
    </xf>
    <xf numFmtId="0" fontId="25" fillId="2" borderId="16" xfId="1" applyFont="1" applyFill="1" applyBorder="1" applyAlignment="1"/>
    <xf numFmtId="165" fontId="29" fillId="6" borderId="16" xfId="4" applyFont="1" applyFill="1" applyBorder="1" applyAlignment="1"/>
    <xf numFmtId="2" fontId="33" fillId="6" borderId="0" xfId="1" applyNumberFormat="1" applyFont="1" applyFill="1" applyAlignment="1">
      <alignment horizontal="center" vertical="center"/>
    </xf>
    <xf numFmtId="165" fontId="23" fillId="0" borderId="16" xfId="8" applyNumberFormat="1" applyFont="1" applyFill="1" applyBorder="1" applyAlignment="1">
      <alignment vertical="center"/>
    </xf>
    <xf numFmtId="2" fontId="34" fillId="5" borderId="0" xfId="1" applyNumberFormat="1" applyFont="1" applyFill="1" applyAlignment="1">
      <alignment horizontal="center" vertical="center"/>
    </xf>
    <xf numFmtId="0" fontId="32" fillId="5" borderId="21" xfId="1" applyFont="1" applyFill="1" applyBorder="1" applyAlignment="1">
      <alignment horizontal="center" vertical="center"/>
    </xf>
    <xf numFmtId="0" fontId="23" fillId="0" borderId="16" xfId="6" applyNumberFormat="1" applyFont="1" applyFill="1" applyBorder="1" applyAlignment="1">
      <alignment horizontal="left" vertical="center" wrapText="1" indent="2"/>
    </xf>
    <xf numFmtId="165" fontId="25" fillId="0" borderId="0" xfId="4" applyFont="1" applyBorder="1" applyAlignment="1"/>
    <xf numFmtId="0" fontId="23" fillId="0" borderId="0" xfId="1" applyFont="1">
      <alignment vertical="center"/>
    </xf>
    <xf numFmtId="0" fontId="23" fillId="3" borderId="16" xfId="5" applyNumberFormat="1" applyFont="1" applyFill="1" applyBorder="1" applyAlignment="1">
      <alignment horizontal="left" vertical="center" wrapText="1" indent="1"/>
    </xf>
    <xf numFmtId="2" fontId="34" fillId="6" borderId="0" xfId="1" applyNumberFormat="1" applyFont="1" applyFill="1" applyAlignment="1">
      <alignment horizontal="center" vertical="center"/>
    </xf>
    <xf numFmtId="165" fontId="23" fillId="0" borderId="15" xfId="10" applyNumberFormat="1" applyFont="1" applyFill="1" applyBorder="1" applyAlignment="1">
      <alignment vertical="center"/>
    </xf>
    <xf numFmtId="0" fontId="25" fillId="5" borderId="16" xfId="1" applyFont="1" applyFill="1" applyBorder="1" applyAlignment="1">
      <alignment horizontal="center" vertical="top"/>
    </xf>
    <xf numFmtId="0" fontId="23" fillId="5" borderId="15" xfId="2" applyNumberFormat="1" applyFont="1" applyFill="1" applyBorder="1" applyAlignment="1" applyProtection="1">
      <alignment horizontal="left" vertical="center" wrapText="1" indent="2"/>
    </xf>
    <xf numFmtId="165" fontId="25" fillId="5" borderId="16" xfId="4" applyFont="1" applyFill="1" applyBorder="1" applyAlignment="1"/>
    <xf numFmtId="0" fontId="25" fillId="5" borderId="16" xfId="1" applyFont="1" applyFill="1" applyBorder="1" applyAlignment="1"/>
    <xf numFmtId="0" fontId="25" fillId="5" borderId="16" xfId="1" applyFont="1" applyFill="1" applyBorder="1" applyAlignment="1">
      <alignment horizontal="center"/>
    </xf>
    <xf numFmtId="0" fontId="23" fillId="5" borderId="16" xfId="5" applyNumberFormat="1" applyFont="1" applyFill="1" applyBorder="1" applyAlignment="1">
      <alignment horizontal="left" vertical="center" indent="2"/>
    </xf>
    <xf numFmtId="0" fontId="26" fillId="2" borderId="16" xfId="6" applyNumberFormat="1" applyFont="1" applyFill="1" applyBorder="1" applyAlignment="1">
      <alignment horizontal="left" vertical="center" wrapText="1"/>
    </xf>
    <xf numFmtId="165" fontId="29" fillId="2" borderId="16" xfId="4" applyFont="1" applyFill="1" applyBorder="1" applyAlignment="1">
      <alignment horizontal="center"/>
    </xf>
    <xf numFmtId="164" fontId="23" fillId="3" borderId="16" xfId="6" applyFont="1" applyFill="1" applyBorder="1" applyAlignment="1">
      <alignment horizontal="left" vertical="center" wrapText="1" indent="1"/>
    </xf>
    <xf numFmtId="164" fontId="23" fillId="0" borderId="16" xfId="6" applyFont="1" applyFill="1" applyBorder="1" applyAlignment="1">
      <alignment horizontal="left" vertical="center" wrapText="1" indent="2"/>
    </xf>
    <xf numFmtId="9" fontId="24" fillId="0" borderId="0" xfId="3" applyFont="1" applyAlignment="1">
      <alignment vertical="center"/>
      <protection locked="0"/>
    </xf>
    <xf numFmtId="0" fontId="25" fillId="4" borderId="16" xfId="1" applyFont="1" applyFill="1" applyBorder="1" applyAlignment="1">
      <alignment horizontal="center"/>
    </xf>
    <xf numFmtId="0" fontId="26" fillId="4" borderId="16" xfId="5" applyNumberFormat="1" applyFont="1" applyFill="1" applyBorder="1" applyAlignment="1">
      <alignment horizontal="left" vertical="center" wrapText="1"/>
    </xf>
    <xf numFmtId="165" fontId="25" fillId="4" borderId="16" xfId="4" applyFont="1" applyFill="1" applyBorder="1" applyAlignment="1">
      <alignment horizontal="center"/>
    </xf>
    <xf numFmtId="0" fontId="25" fillId="4" borderId="16" xfId="1" applyFont="1" applyFill="1" applyBorder="1" applyAlignment="1"/>
    <xf numFmtId="167" fontId="25" fillId="0" borderId="9" xfId="2" applyNumberFormat="1" applyFont="1" applyFill="1" applyBorder="1" applyAlignment="1" applyProtection="1">
      <alignment vertical="center"/>
    </xf>
    <xf numFmtId="0" fontId="26" fillId="2" borderId="16" xfId="5" applyNumberFormat="1" applyFont="1" applyFill="1" applyBorder="1" applyAlignment="1">
      <alignment horizontal="left" vertical="center" wrapText="1"/>
    </xf>
    <xf numFmtId="165" fontId="23" fillId="0" borderId="21" xfId="10" applyNumberFormat="1" applyFont="1" applyFill="1" applyBorder="1" applyAlignment="1">
      <alignment vertical="center"/>
    </xf>
    <xf numFmtId="165" fontId="25" fillId="5" borderId="16" xfId="4" applyFont="1" applyFill="1" applyBorder="1" applyAlignment="1">
      <alignment horizontal="center"/>
    </xf>
    <xf numFmtId="165" fontId="23" fillId="0" borderId="0" xfId="4" applyFont="1" applyAlignment="1">
      <alignment vertical="center"/>
    </xf>
    <xf numFmtId="165" fontId="25" fillId="0" borderId="16" xfId="4" applyFont="1" applyFill="1" applyBorder="1" applyAlignment="1">
      <alignment vertical="center"/>
    </xf>
    <xf numFmtId="165" fontId="29" fillId="2" borderId="16" xfId="4" applyFont="1" applyFill="1" applyBorder="1" applyAlignment="1">
      <alignment vertical="center"/>
    </xf>
    <xf numFmtId="169" fontId="25" fillId="0" borderId="16" xfId="4" applyNumberFormat="1" applyFont="1" applyBorder="1" applyAlignment="1">
      <alignment vertical="center"/>
    </xf>
    <xf numFmtId="0" fontId="35" fillId="7" borderId="11" xfId="0" applyFont="1" applyFill="1" applyBorder="1" applyAlignment="1">
      <alignment horizontal="center" vertical="center"/>
    </xf>
    <xf numFmtId="0" fontId="35" fillId="7" borderId="12" xfId="0" applyFont="1" applyFill="1" applyBorder="1" applyAlignment="1">
      <alignment horizontal="center"/>
    </xf>
    <xf numFmtId="0" fontId="6" fillId="0" borderId="25" xfId="1" applyFont="1" applyBorder="1" applyAlignment="1">
      <alignment horizontal="center"/>
    </xf>
    <xf numFmtId="0" fontId="6" fillId="0" borderId="26" xfId="1" applyFont="1" applyBorder="1" applyAlignment="1">
      <alignment horizontal="center"/>
    </xf>
    <xf numFmtId="0" fontId="6" fillId="0" borderId="27" xfId="1" applyFont="1" applyBorder="1" applyAlignment="1">
      <alignment horizontal="center"/>
    </xf>
    <xf numFmtId="0" fontId="6" fillId="0" borderId="28" xfId="1" applyFont="1" applyBorder="1" applyAlignment="1">
      <alignment horizontal="center"/>
    </xf>
    <xf numFmtId="0" fontId="6" fillId="0" borderId="23" xfId="1" applyFont="1" applyBorder="1" applyAlignment="1">
      <alignment horizontal="center"/>
    </xf>
    <xf numFmtId="0" fontId="6" fillId="0" borderId="24" xfId="1" applyFont="1" applyBorder="1" applyAlignment="1">
      <alignment horizontal="center"/>
    </xf>
    <xf numFmtId="0" fontId="29" fillId="0" borderId="1" xfId="1" applyFont="1" applyBorder="1" applyAlignment="1">
      <alignment horizontal="center" vertical="center"/>
    </xf>
    <xf numFmtId="0" fontId="29" fillId="0" borderId="7" xfId="1" applyFont="1" applyBorder="1" applyAlignment="1">
      <alignment horizontal="center" vertical="center"/>
    </xf>
    <xf numFmtId="0" fontId="29" fillId="0" borderId="2" xfId="1" applyFont="1" applyBorder="1" applyAlignment="1">
      <alignment horizontal="center" vertical="center"/>
    </xf>
    <xf numFmtId="0" fontId="29" fillId="0" borderId="8" xfId="1" applyFont="1" applyBorder="1" applyAlignment="1">
      <alignment horizontal="center" vertical="center"/>
    </xf>
    <xf numFmtId="0" fontId="29" fillId="0" borderId="3" xfId="1" applyFont="1" applyBorder="1" applyAlignment="1">
      <alignment horizontal="center" vertical="center" wrapText="1"/>
    </xf>
    <xf numFmtId="0" fontId="29" fillId="0" borderId="5" xfId="1" applyFont="1" applyBorder="1" applyAlignment="1">
      <alignment horizontal="center" vertical="center" wrapText="1"/>
    </xf>
    <xf numFmtId="0" fontId="29" fillId="0" borderId="11" xfId="1" applyFont="1" applyBorder="1" applyAlignment="1">
      <alignment horizontal="center" vertical="center"/>
    </xf>
    <xf numFmtId="0" fontId="29" fillId="0" borderId="12" xfId="1" applyFont="1" applyBorder="1" applyAlignment="1">
      <alignment horizontal="center" vertical="center"/>
    </xf>
    <xf numFmtId="0" fontId="6" fillId="0" borderId="0" xfId="1" applyFont="1" applyAlignment="1">
      <alignment horizontal="center"/>
    </xf>
    <xf numFmtId="0" fontId="29" fillId="0" borderId="20" xfId="1" applyFont="1" applyBorder="1" applyAlignment="1">
      <alignment horizontal="left"/>
    </xf>
    <xf numFmtId="0" fontId="29" fillId="0" borderId="6" xfId="1" applyFont="1" applyBorder="1" applyAlignment="1">
      <alignment horizontal="center" vertical="center" wrapText="1"/>
    </xf>
    <xf numFmtId="0" fontId="29" fillId="0" borderId="10" xfId="1" applyFont="1" applyBorder="1" applyAlignment="1">
      <alignment horizontal="center" vertical="center" wrapText="1"/>
    </xf>
    <xf numFmtId="0" fontId="29" fillId="0" borderId="13" xfId="1" applyFont="1" applyBorder="1" applyAlignment="1">
      <alignment horizontal="center" vertical="center" wrapText="1"/>
    </xf>
    <xf numFmtId="0" fontId="29" fillId="0" borderId="4" xfId="1" applyFont="1" applyBorder="1" applyAlignment="1">
      <alignment horizontal="center" vertical="center"/>
    </xf>
    <xf numFmtId="0" fontId="29" fillId="0" borderId="5" xfId="1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7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35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35" fillId="7" borderId="8" xfId="0" applyFont="1" applyFill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35" fillId="7" borderId="11" xfId="0" applyFont="1" applyFill="1" applyBorder="1" applyAlignment="1">
      <alignment horizontal="center" vertical="center"/>
    </xf>
    <xf numFmtId="0" fontId="35" fillId="7" borderId="12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20" xfId="0" applyFont="1" applyBorder="1" applyAlignment="1">
      <alignment horizontal="left"/>
    </xf>
    <xf numFmtId="0" fontId="12" fillId="0" borderId="2" xfId="0" applyFont="1" applyBorder="1" applyAlignment="1">
      <alignment horizontal="center" vertical="center"/>
    </xf>
    <xf numFmtId="165" fontId="6" fillId="0" borderId="0" xfId="1" applyNumberFormat="1" applyFont="1" applyAlignment="1">
      <alignment horizontal="center"/>
    </xf>
  </cellXfs>
  <cellStyles count="13">
    <cellStyle name="Comma" xfId="12" builtinId="3"/>
    <cellStyle name="Comma [0] 2" xfId="6"/>
    <cellStyle name="Comma [0] 3" xfId="5"/>
    <cellStyle name="Comma [0] 4" xfId="2"/>
    <cellStyle name="Comma 2" xfId="4"/>
    <cellStyle name="Currency [0] 2" xfId="9"/>
    <cellStyle name="Normal" xfId="0" builtinId="0"/>
    <cellStyle name="Normal 2" xfId="1"/>
    <cellStyle name="Normal 2 2" xfId="8"/>
    <cellStyle name="Normal 3" xfId="11"/>
    <cellStyle name="Normal 4" xfId="7"/>
    <cellStyle name="Normal_PORMULIR SPJ" xfId="10"/>
    <cellStyle name="Percent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3"/>
  <sheetViews>
    <sheetView tabSelected="1" zoomScale="85" zoomScaleNormal="85" workbookViewId="0">
      <pane xSplit="3" ySplit="13" topLeftCell="D85" activePane="bottomRight" state="frozen"/>
      <selection pane="topRight" activeCell="D1" sqref="D1"/>
      <selection pane="bottomLeft" activeCell="A14" sqref="A14"/>
      <selection pane="bottomRight" activeCell="J87" sqref="J87"/>
    </sheetView>
  </sheetViews>
  <sheetFormatPr defaultRowHeight="14.4"/>
  <cols>
    <col min="2" max="2" width="35.33203125" customWidth="1"/>
    <col min="3" max="3" width="16" customWidth="1"/>
    <col min="4" max="4" width="16.6640625" customWidth="1"/>
    <col min="5" max="5" width="6.6640625" customWidth="1"/>
    <col min="6" max="6" width="16" customWidth="1"/>
    <col min="7" max="7" width="16.33203125" customWidth="1"/>
    <col min="8" max="8" width="6.88671875" customWidth="1"/>
    <col min="9" max="9" width="17.109375" customWidth="1"/>
    <col min="10" max="10" width="17" customWidth="1"/>
    <col min="11" max="14" width="9.109375" customWidth="1"/>
    <col min="15" max="16" width="16.109375" bestFit="1" customWidth="1"/>
    <col min="17" max="17" width="17" bestFit="1" customWidth="1"/>
    <col min="18" max="18" width="6.33203125" customWidth="1"/>
    <col min="19" max="19" width="7.33203125" customWidth="1"/>
  </cols>
  <sheetData>
    <row r="1" spans="1:20">
      <c r="A1" s="286" t="s">
        <v>0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</row>
    <row r="2" spans="1:20">
      <c r="A2" s="286" t="s">
        <v>1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</row>
    <row r="3" spans="1:20">
      <c r="A3" s="286" t="s">
        <v>126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</row>
    <row r="4" spans="1:20">
      <c r="A4" s="4"/>
      <c r="B4" s="4"/>
      <c r="C4" s="5"/>
      <c r="D4" s="130"/>
      <c r="E4" s="130"/>
      <c r="F4" s="5"/>
      <c r="G4" s="5"/>
      <c r="H4" s="4"/>
      <c r="I4" s="5"/>
      <c r="J4" s="5"/>
      <c r="K4" s="4"/>
      <c r="L4" s="5"/>
      <c r="M4" s="5">
        <v>1898900000</v>
      </c>
      <c r="N4" s="4"/>
      <c r="O4" s="5">
        <v>77534342860</v>
      </c>
      <c r="P4" s="5">
        <v>55860178430</v>
      </c>
      <c r="Q4" s="326">
        <f>SUM(O4:P4)</f>
        <v>133394521290</v>
      </c>
      <c r="R4" s="4"/>
      <c r="S4" s="4"/>
      <c r="T4" s="4"/>
    </row>
    <row r="5" spans="1:20" ht="15" thickBot="1">
      <c r="A5" s="287" t="s">
        <v>127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</row>
    <row r="6" spans="1:20" ht="32.25" customHeight="1" thickTop="1">
      <c r="A6" s="278" t="s">
        <v>3</v>
      </c>
      <c r="B6" s="280" t="s">
        <v>4</v>
      </c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2"/>
      <c r="R6" s="282" t="s">
        <v>6</v>
      </c>
      <c r="S6" s="283"/>
      <c r="T6" s="288" t="s">
        <v>7</v>
      </c>
    </row>
    <row r="7" spans="1:20">
      <c r="A7" s="279"/>
      <c r="B7" s="281"/>
      <c r="C7" s="281" t="s">
        <v>8</v>
      </c>
      <c r="D7" s="281"/>
      <c r="E7" s="281"/>
      <c r="F7" s="281" t="s">
        <v>9</v>
      </c>
      <c r="G7" s="281"/>
      <c r="H7" s="281"/>
      <c r="I7" s="281" t="s">
        <v>10</v>
      </c>
      <c r="J7" s="281"/>
      <c r="K7" s="281"/>
      <c r="L7" s="281" t="s">
        <v>11</v>
      </c>
      <c r="M7" s="281"/>
      <c r="N7" s="281"/>
      <c r="O7" s="281" t="s">
        <v>12</v>
      </c>
      <c r="P7" s="281"/>
      <c r="Q7" s="281"/>
      <c r="R7" s="281" t="s">
        <v>13</v>
      </c>
      <c r="S7" s="281"/>
      <c r="T7" s="289"/>
    </row>
    <row r="8" spans="1:20">
      <c r="A8" s="279"/>
      <c r="B8" s="281"/>
      <c r="C8" s="152" t="s">
        <v>5</v>
      </c>
      <c r="D8" s="153" t="s">
        <v>14</v>
      </c>
      <c r="E8" s="284" t="s">
        <v>13</v>
      </c>
      <c r="F8" s="152" t="s">
        <v>5</v>
      </c>
      <c r="G8" s="152" t="s">
        <v>14</v>
      </c>
      <c r="H8" s="284" t="s">
        <v>13</v>
      </c>
      <c r="I8" s="152" t="s">
        <v>5</v>
      </c>
      <c r="J8" s="152" t="s">
        <v>14</v>
      </c>
      <c r="K8" s="281" t="s">
        <v>13</v>
      </c>
      <c r="L8" s="152" t="s">
        <v>5</v>
      </c>
      <c r="M8" s="152" t="s">
        <v>14</v>
      </c>
      <c r="N8" s="281" t="s">
        <v>13</v>
      </c>
      <c r="O8" s="152" t="s">
        <v>5</v>
      </c>
      <c r="P8" s="152" t="s">
        <v>14</v>
      </c>
      <c r="Q8" s="281" t="s">
        <v>13</v>
      </c>
      <c r="R8" s="281" t="s">
        <v>15</v>
      </c>
      <c r="S8" s="281" t="s">
        <v>16</v>
      </c>
      <c r="T8" s="289"/>
    </row>
    <row r="9" spans="1:20">
      <c r="A9" s="279"/>
      <c r="B9" s="281"/>
      <c r="C9" s="154" t="s">
        <v>17</v>
      </c>
      <c r="D9" s="155" t="s">
        <v>17</v>
      </c>
      <c r="E9" s="285"/>
      <c r="F9" s="154" t="s">
        <v>17</v>
      </c>
      <c r="G9" s="154" t="s">
        <v>17</v>
      </c>
      <c r="H9" s="285"/>
      <c r="I9" s="154" t="s">
        <v>17</v>
      </c>
      <c r="J9" s="154" t="s">
        <v>17</v>
      </c>
      <c r="K9" s="281"/>
      <c r="L9" s="154" t="s">
        <v>17</v>
      </c>
      <c r="M9" s="154" t="s">
        <v>17</v>
      </c>
      <c r="N9" s="281"/>
      <c r="O9" s="154" t="s">
        <v>17</v>
      </c>
      <c r="P9" s="154" t="s">
        <v>17</v>
      </c>
      <c r="Q9" s="281"/>
      <c r="R9" s="281"/>
      <c r="S9" s="281"/>
      <c r="T9" s="290"/>
    </row>
    <row r="10" spans="1:20">
      <c r="A10" s="159">
        <v>1</v>
      </c>
      <c r="B10" s="160">
        <v>2</v>
      </c>
      <c r="C10" s="161">
        <v>5</v>
      </c>
      <c r="D10" s="160">
        <v>6</v>
      </c>
      <c r="E10" s="160">
        <v>7</v>
      </c>
      <c r="F10" s="161">
        <v>8</v>
      </c>
      <c r="G10" s="161">
        <v>9</v>
      </c>
      <c r="H10" s="160">
        <v>7</v>
      </c>
      <c r="I10" s="161">
        <v>11</v>
      </c>
      <c r="J10" s="161">
        <v>12</v>
      </c>
      <c r="K10" s="160">
        <v>13</v>
      </c>
      <c r="L10" s="161">
        <v>11</v>
      </c>
      <c r="M10" s="161">
        <v>12</v>
      </c>
      <c r="N10" s="162">
        <v>13</v>
      </c>
      <c r="O10" s="161">
        <v>11</v>
      </c>
      <c r="P10" s="161">
        <v>12</v>
      </c>
      <c r="Q10" s="160">
        <v>13</v>
      </c>
      <c r="R10" s="160">
        <v>14</v>
      </c>
      <c r="S10" s="160">
        <v>15</v>
      </c>
      <c r="T10" s="163">
        <v>16</v>
      </c>
    </row>
    <row r="11" spans="1:20" ht="30" customHeight="1">
      <c r="A11" s="164"/>
      <c r="B11" s="165" t="s">
        <v>18</v>
      </c>
      <c r="C11" s="166">
        <f t="shared" ref="C11" si="0">C12+C41+C70</f>
        <v>694342895498</v>
      </c>
      <c r="D11" s="166">
        <f>D12+D41+D70</f>
        <v>213345086410</v>
      </c>
      <c r="E11" s="166">
        <f>D11/C11*100</f>
        <v>30.726185547989743</v>
      </c>
      <c r="F11" s="166">
        <f>F12+F41+F70</f>
        <v>656725098598</v>
      </c>
      <c r="G11" s="268">
        <f>G12+G41+G70</f>
        <v>206853505010</v>
      </c>
      <c r="H11" s="166">
        <f>G11/F11*100</f>
        <v>31.497731006717757</v>
      </c>
      <c r="I11" s="166">
        <f>I12+I41+I70</f>
        <v>37732296900</v>
      </c>
      <c r="J11" s="166">
        <f>J12+J41+J70</f>
        <v>6491581400</v>
      </c>
      <c r="K11" s="168">
        <f>J11/I11*100</f>
        <v>17.204310188707332</v>
      </c>
      <c r="L11" s="166"/>
      <c r="M11" s="166"/>
      <c r="N11" s="169"/>
      <c r="O11" s="166"/>
      <c r="P11" s="166"/>
      <c r="Q11" s="166"/>
      <c r="R11" s="164">
        <v>100</v>
      </c>
      <c r="S11" s="170">
        <f>(S12+S41+S70)/3</f>
        <v>0.96084656084656084</v>
      </c>
      <c r="T11" s="164"/>
    </row>
    <row r="12" spans="1:20" ht="39" customHeight="1">
      <c r="A12" s="171" t="s">
        <v>19</v>
      </c>
      <c r="B12" s="172" t="s">
        <v>20</v>
      </c>
      <c r="C12" s="173">
        <f>C13+C17+C20+C29+C32+C35</f>
        <v>497358847408</v>
      </c>
      <c r="D12" s="173">
        <f>D13+D17+D20+D29+D32+D35</f>
        <v>201064773170</v>
      </c>
      <c r="E12" s="173">
        <f>(E13+E17+E20+E32+E35)/5</f>
        <v>19.446691660992986</v>
      </c>
      <c r="F12" s="173">
        <f>F13+F17+F20+F29+F32+F35</f>
        <v>497358847408</v>
      </c>
      <c r="G12" s="173">
        <f>G13+G17+G20+G29+G32+G35</f>
        <v>201064773170</v>
      </c>
      <c r="H12" s="173">
        <f>(H13+H17+H20+H32+H35)/5</f>
        <v>19.446691660992986</v>
      </c>
      <c r="I12" s="173">
        <f>I13+I17+I20+I29+I32+I35</f>
        <v>114500000</v>
      </c>
      <c r="J12" s="174"/>
      <c r="K12" s="175"/>
      <c r="L12" s="173"/>
      <c r="M12" s="173"/>
      <c r="N12" s="176"/>
      <c r="O12" s="173"/>
      <c r="P12" s="173"/>
      <c r="Q12" s="176"/>
      <c r="R12" s="177">
        <v>100</v>
      </c>
      <c r="S12" s="178">
        <f>(S13+S17+S20+S32+S35)/5</f>
        <v>1</v>
      </c>
      <c r="T12" s="179"/>
    </row>
    <row r="13" spans="1:20" ht="27.6">
      <c r="A13" s="180" t="s">
        <v>21</v>
      </c>
      <c r="B13" s="181" t="s">
        <v>22</v>
      </c>
      <c r="C13" s="182">
        <f>SUM(C14:C16)</f>
        <v>90000000</v>
      </c>
      <c r="D13" s="182">
        <f>SUM(D14:D16)</f>
        <v>0</v>
      </c>
      <c r="E13" s="183">
        <f>D13/C13*100</f>
        <v>0</v>
      </c>
      <c r="F13" s="182">
        <f>SUM(F14:F16)</f>
        <v>90000000</v>
      </c>
      <c r="G13" s="182">
        <f>SUM(G14:G16)</f>
        <v>0</v>
      </c>
      <c r="H13" s="182">
        <f>G13/F13*100</f>
        <v>0</v>
      </c>
      <c r="I13" s="182">
        <f>SUM(I14:I16)</f>
        <v>0</v>
      </c>
      <c r="J13" s="182">
        <f>SUM(J14:J16)</f>
        <v>0</v>
      </c>
      <c r="K13" s="184"/>
      <c r="L13" s="182"/>
      <c r="M13" s="182"/>
      <c r="N13" s="185"/>
      <c r="O13" s="182"/>
      <c r="P13" s="186"/>
      <c r="Q13" s="185"/>
      <c r="R13" s="187">
        <v>100</v>
      </c>
      <c r="S13" s="188">
        <f>(S14+S15+S16)/3</f>
        <v>1</v>
      </c>
      <c r="T13" s="189"/>
    </row>
    <row r="14" spans="1:20" ht="33" customHeight="1">
      <c r="A14" s="190">
        <v>1</v>
      </c>
      <c r="B14" s="191" t="s">
        <v>23</v>
      </c>
      <c r="C14" s="192">
        <v>30000000</v>
      </c>
      <c r="D14" s="192"/>
      <c r="E14" s="193">
        <v>0</v>
      </c>
      <c r="F14" s="192">
        <v>30000000</v>
      </c>
      <c r="G14" s="192"/>
      <c r="H14" s="194">
        <f>G14/F14*100</f>
        <v>0</v>
      </c>
      <c r="I14" s="192"/>
      <c r="J14" s="192"/>
      <c r="K14" s="195"/>
      <c r="L14" s="192"/>
      <c r="M14" s="192"/>
      <c r="N14" s="196"/>
      <c r="O14" s="192"/>
      <c r="P14" s="192"/>
      <c r="Q14" s="196"/>
      <c r="R14" s="197">
        <v>100</v>
      </c>
      <c r="S14" s="198">
        <v>1</v>
      </c>
      <c r="T14" s="199"/>
    </row>
    <row r="15" spans="1:20" ht="29.25" customHeight="1">
      <c r="A15" s="190">
        <v>2</v>
      </c>
      <c r="B15" s="200" t="s">
        <v>24</v>
      </c>
      <c r="C15" s="192">
        <v>30000000</v>
      </c>
      <c r="D15" s="192"/>
      <c r="E15" s="193">
        <v>0</v>
      </c>
      <c r="F15" s="192">
        <v>30000000</v>
      </c>
      <c r="G15" s="192"/>
      <c r="H15" s="194">
        <f>G15/F15*100</f>
        <v>0</v>
      </c>
      <c r="I15" s="192"/>
      <c r="J15" s="192"/>
      <c r="K15" s="195"/>
      <c r="L15" s="192"/>
      <c r="M15" s="192"/>
      <c r="N15" s="196"/>
      <c r="O15" s="192"/>
      <c r="P15" s="192"/>
      <c r="Q15" s="196"/>
      <c r="R15" s="197">
        <v>100</v>
      </c>
      <c r="S15" s="198">
        <v>1</v>
      </c>
      <c r="T15" s="199"/>
    </row>
    <row r="16" spans="1:20" ht="52.5" customHeight="1">
      <c r="A16" s="201">
        <v>3</v>
      </c>
      <c r="B16" s="202" t="s">
        <v>25</v>
      </c>
      <c r="C16" s="192">
        <v>30000000</v>
      </c>
      <c r="D16" s="192"/>
      <c r="E16" s="193">
        <v>0</v>
      </c>
      <c r="F16" s="192">
        <v>30000000</v>
      </c>
      <c r="G16" s="192"/>
      <c r="H16" s="194">
        <f>G16/F16*100</f>
        <v>0</v>
      </c>
      <c r="I16" s="192"/>
      <c r="J16" s="192"/>
      <c r="K16" s="195"/>
      <c r="L16" s="192"/>
      <c r="M16" s="192"/>
      <c r="N16" s="196"/>
      <c r="O16" s="192"/>
      <c r="P16" s="192"/>
      <c r="Q16" s="196"/>
      <c r="R16" s="197">
        <v>100</v>
      </c>
      <c r="S16" s="198">
        <v>1</v>
      </c>
      <c r="T16" s="199"/>
    </row>
    <row r="17" spans="1:24">
      <c r="A17" s="180" t="s">
        <v>26</v>
      </c>
      <c r="B17" s="203" t="s">
        <v>27</v>
      </c>
      <c r="C17" s="182">
        <f>C18+C19</f>
        <v>492539255734</v>
      </c>
      <c r="D17" s="182">
        <f>SUM(D18:D19)</f>
        <v>199619453450</v>
      </c>
      <c r="E17" s="204">
        <f>D17/C17*100</f>
        <v>40.528638301635425</v>
      </c>
      <c r="F17" s="182">
        <f>F18+F19</f>
        <v>492539255734</v>
      </c>
      <c r="G17" s="182">
        <f>SUM(G18:G19)</f>
        <v>199619453450</v>
      </c>
      <c r="H17" s="186">
        <f>G17/F17*100</f>
        <v>40.528638301635425</v>
      </c>
      <c r="I17" s="182">
        <f>SUM(I18:I19)</f>
        <v>0</v>
      </c>
      <c r="J17" s="182">
        <f>SUM(J18:J19)</f>
        <v>0</v>
      </c>
      <c r="K17" s="183"/>
      <c r="L17" s="182"/>
      <c r="M17" s="182"/>
      <c r="N17" s="185"/>
      <c r="O17" s="182"/>
      <c r="P17" s="186"/>
      <c r="Q17" s="185"/>
      <c r="R17" s="187">
        <v>100</v>
      </c>
      <c r="S17" s="188">
        <f>(S18+S19)/2</f>
        <v>1</v>
      </c>
      <c r="T17" s="189"/>
      <c r="U17" s="1"/>
      <c r="V17" s="1"/>
      <c r="W17" s="1"/>
      <c r="X17" s="1"/>
    </row>
    <row r="18" spans="1:24">
      <c r="A18" s="190">
        <v>1</v>
      </c>
      <c r="B18" s="205" t="s">
        <v>28</v>
      </c>
      <c r="C18" s="206">
        <v>491953805734</v>
      </c>
      <c r="D18" s="207">
        <v>199553453450</v>
      </c>
      <c r="E18" s="193">
        <f>D18/C18*100</f>
        <v>40.563453544640083</v>
      </c>
      <c r="F18" s="192">
        <v>491953805734</v>
      </c>
      <c r="G18" s="192">
        <v>199553453450</v>
      </c>
      <c r="H18" s="206">
        <f>G18/F12*100</f>
        <v>40.122630669983771</v>
      </c>
      <c r="I18" s="192"/>
      <c r="J18" s="192"/>
      <c r="K18" s="208"/>
      <c r="L18" s="192"/>
      <c r="M18" s="192"/>
      <c r="N18" s="196"/>
      <c r="O18" s="192"/>
      <c r="P18" s="192"/>
      <c r="Q18" s="196"/>
      <c r="R18" s="197">
        <v>100</v>
      </c>
      <c r="S18" s="198">
        <v>1</v>
      </c>
      <c r="T18" s="199"/>
      <c r="U18" s="1"/>
      <c r="V18" s="1"/>
      <c r="W18" s="1"/>
      <c r="X18" s="1"/>
    </row>
    <row r="19" spans="1:24" ht="27.6">
      <c r="A19" s="190">
        <v>2</v>
      </c>
      <c r="B19" s="209" t="s">
        <v>29</v>
      </c>
      <c r="C19" s="192">
        <v>585450000</v>
      </c>
      <c r="D19" s="192">
        <v>66000000</v>
      </c>
      <c r="E19" s="193">
        <f>D19/C19*100</f>
        <v>11.273379451703818</v>
      </c>
      <c r="F19" s="192">
        <v>585450000</v>
      </c>
      <c r="G19" s="206">
        <v>66000000</v>
      </c>
      <c r="H19" s="206">
        <f t="shared" ref="H19:H28" si="1">G19/F19*100</f>
        <v>11.273379451703818</v>
      </c>
      <c r="I19" s="192"/>
      <c r="J19" s="192"/>
      <c r="K19" s="208"/>
      <c r="L19" s="192"/>
      <c r="M19" s="192"/>
      <c r="N19" s="196"/>
      <c r="O19" s="192"/>
      <c r="P19" s="192"/>
      <c r="Q19" s="196"/>
      <c r="R19" s="197">
        <v>100</v>
      </c>
      <c r="S19" s="198">
        <v>1</v>
      </c>
      <c r="T19" s="199"/>
      <c r="U19" s="1"/>
      <c r="V19" s="1"/>
      <c r="W19" s="1"/>
      <c r="X19" s="1"/>
    </row>
    <row r="20" spans="1:24">
      <c r="A20" s="180" t="s">
        <v>30</v>
      </c>
      <c r="B20" s="203" t="s">
        <v>31</v>
      </c>
      <c r="C20" s="182">
        <f>SUM(C21:C28)</f>
        <v>293690000</v>
      </c>
      <c r="D20" s="182">
        <f>SUM(D21:D28)</f>
        <v>36516670</v>
      </c>
      <c r="E20" s="210">
        <f t="shared" ref="E20:E84" si="2">D20/C20*100</f>
        <v>12.433746467363546</v>
      </c>
      <c r="F20" s="182">
        <f>SUM(F21:F28)</f>
        <v>293690000</v>
      </c>
      <c r="G20" s="182">
        <f>SUM(G21:G28)</f>
        <v>36516670</v>
      </c>
      <c r="H20" s="182">
        <f t="shared" si="1"/>
        <v>12.433746467363546</v>
      </c>
      <c r="I20" s="182">
        <f>SUM(I21:I28)</f>
        <v>0</v>
      </c>
      <c r="J20" s="182">
        <f>SUM(J21:J28)</f>
        <v>0</v>
      </c>
      <c r="K20" s="183"/>
      <c r="L20" s="182"/>
      <c r="M20" s="182"/>
      <c r="N20" s="185"/>
      <c r="O20" s="182"/>
      <c r="P20" s="186"/>
      <c r="Q20" s="185"/>
      <c r="R20" s="187">
        <v>100</v>
      </c>
      <c r="S20" s="188">
        <f>AVERAGE(S21:S28)</f>
        <v>1</v>
      </c>
      <c r="T20" s="189"/>
      <c r="U20" s="1"/>
      <c r="V20" s="1"/>
      <c r="W20" s="1"/>
      <c r="X20" s="1"/>
    </row>
    <row r="21" spans="1:24" ht="27.6">
      <c r="A21" s="190">
        <v>1</v>
      </c>
      <c r="B21" s="209" t="s">
        <v>32</v>
      </c>
      <c r="C21" s="192">
        <v>11000000</v>
      </c>
      <c r="D21" s="192"/>
      <c r="E21" s="193">
        <f t="shared" si="2"/>
        <v>0</v>
      </c>
      <c r="F21" s="192">
        <v>11000000</v>
      </c>
      <c r="G21" s="192"/>
      <c r="H21" s="194">
        <f t="shared" si="1"/>
        <v>0</v>
      </c>
      <c r="I21" s="192"/>
      <c r="J21" s="192"/>
      <c r="K21" s="208"/>
      <c r="L21" s="192"/>
      <c r="M21" s="192"/>
      <c r="N21" s="196"/>
      <c r="O21" s="192"/>
      <c r="P21" s="192"/>
      <c r="Q21" s="196"/>
      <c r="R21" s="197">
        <v>100</v>
      </c>
      <c r="S21" s="198">
        <v>1</v>
      </c>
      <c r="T21" s="199"/>
      <c r="U21" s="1"/>
      <c r="V21" s="1"/>
      <c r="W21" s="1"/>
      <c r="X21" s="1"/>
    </row>
    <row r="22" spans="1:24" ht="27.6">
      <c r="A22" s="190">
        <v>2</v>
      </c>
      <c r="B22" s="209" t="s">
        <v>33</v>
      </c>
      <c r="C22" s="192">
        <v>58000000</v>
      </c>
      <c r="D22" s="192"/>
      <c r="E22" s="193">
        <f t="shared" si="2"/>
        <v>0</v>
      </c>
      <c r="F22" s="192">
        <v>58000000</v>
      </c>
      <c r="G22" s="192"/>
      <c r="H22" s="194">
        <f t="shared" si="1"/>
        <v>0</v>
      </c>
      <c r="I22" s="192"/>
      <c r="J22" s="192"/>
      <c r="K22" s="208"/>
      <c r="L22" s="192"/>
      <c r="M22" s="192"/>
      <c r="N22" s="196"/>
      <c r="O22" s="192"/>
      <c r="P22" s="192"/>
      <c r="Q22" s="196"/>
      <c r="R22" s="197">
        <v>100</v>
      </c>
      <c r="S22" s="198">
        <v>1</v>
      </c>
      <c r="T22" s="199"/>
      <c r="U22" s="1"/>
      <c r="V22" s="1"/>
      <c r="W22" s="1"/>
      <c r="X22" s="1"/>
    </row>
    <row r="23" spans="1:24">
      <c r="A23" s="190">
        <v>3</v>
      </c>
      <c r="B23" s="205" t="s">
        <v>34</v>
      </c>
      <c r="C23" s="192">
        <v>11000000</v>
      </c>
      <c r="D23" s="192"/>
      <c r="E23" s="193">
        <f t="shared" si="2"/>
        <v>0</v>
      </c>
      <c r="F23" s="192">
        <v>11000000</v>
      </c>
      <c r="G23" s="192"/>
      <c r="H23" s="194">
        <f t="shared" si="1"/>
        <v>0</v>
      </c>
      <c r="I23" s="192"/>
      <c r="J23" s="192"/>
      <c r="K23" s="208"/>
      <c r="L23" s="192"/>
      <c r="M23" s="192"/>
      <c r="N23" s="196"/>
      <c r="O23" s="192"/>
      <c r="P23" s="192"/>
      <c r="Q23" s="196"/>
      <c r="R23" s="197">
        <v>100</v>
      </c>
      <c r="S23" s="198">
        <v>1</v>
      </c>
      <c r="T23" s="199"/>
      <c r="U23" s="1"/>
      <c r="V23" s="1"/>
      <c r="W23" s="1"/>
      <c r="X23" s="1"/>
    </row>
    <row r="24" spans="1:24">
      <c r="A24" s="190">
        <v>4</v>
      </c>
      <c r="B24" s="200" t="s">
        <v>35</v>
      </c>
      <c r="C24" s="192">
        <v>50000000</v>
      </c>
      <c r="D24" s="192"/>
      <c r="E24" s="193">
        <f t="shared" si="2"/>
        <v>0</v>
      </c>
      <c r="F24" s="192">
        <v>50000000</v>
      </c>
      <c r="G24" s="192"/>
      <c r="H24" s="194">
        <f t="shared" si="1"/>
        <v>0</v>
      </c>
      <c r="I24" s="192"/>
      <c r="J24" s="192"/>
      <c r="K24" s="208"/>
      <c r="L24" s="192"/>
      <c r="M24" s="192"/>
      <c r="N24" s="196"/>
      <c r="O24" s="192"/>
      <c r="P24" s="192"/>
      <c r="Q24" s="196"/>
      <c r="R24" s="197">
        <v>100</v>
      </c>
      <c r="S24" s="198">
        <v>1</v>
      </c>
      <c r="T24" s="199"/>
      <c r="U24" s="1"/>
      <c r="V24" s="1"/>
      <c r="W24" s="1"/>
      <c r="X24" s="1"/>
    </row>
    <row r="25" spans="1:24" ht="27.6">
      <c r="A25" s="190">
        <v>5</v>
      </c>
      <c r="B25" s="209" t="s">
        <v>36</v>
      </c>
      <c r="C25" s="192">
        <v>52440000</v>
      </c>
      <c r="D25" s="192"/>
      <c r="E25" s="193">
        <f t="shared" si="2"/>
        <v>0</v>
      </c>
      <c r="F25" s="192">
        <v>52440000</v>
      </c>
      <c r="G25" s="192"/>
      <c r="H25" s="194">
        <f t="shared" si="1"/>
        <v>0</v>
      </c>
      <c r="I25" s="192"/>
      <c r="J25" s="192"/>
      <c r="K25" s="208"/>
      <c r="L25" s="192"/>
      <c r="M25" s="192"/>
      <c r="N25" s="196"/>
      <c r="O25" s="192"/>
      <c r="P25" s="192"/>
      <c r="Q25" s="196"/>
      <c r="R25" s="197">
        <v>100</v>
      </c>
      <c r="S25" s="198">
        <v>1</v>
      </c>
      <c r="T25" s="199"/>
      <c r="U25" s="1"/>
      <c r="V25" s="1"/>
      <c r="W25" s="1"/>
      <c r="X25" s="1"/>
    </row>
    <row r="26" spans="1:24" ht="27.6">
      <c r="A26" s="190">
        <v>6</v>
      </c>
      <c r="B26" s="209" t="s">
        <v>37</v>
      </c>
      <c r="C26" s="192">
        <v>8250000</v>
      </c>
      <c r="D26" s="192"/>
      <c r="E26" s="193">
        <f t="shared" si="2"/>
        <v>0</v>
      </c>
      <c r="F26" s="192">
        <v>8250000</v>
      </c>
      <c r="G26" s="192"/>
      <c r="H26" s="194">
        <f t="shared" si="1"/>
        <v>0</v>
      </c>
      <c r="I26" s="192"/>
      <c r="J26" s="192"/>
      <c r="K26" s="208"/>
      <c r="L26" s="192"/>
      <c r="M26" s="192"/>
      <c r="N26" s="196"/>
      <c r="O26" s="192"/>
      <c r="P26" s="192"/>
      <c r="Q26" s="196"/>
      <c r="R26" s="197">
        <v>100</v>
      </c>
      <c r="S26" s="198">
        <v>1</v>
      </c>
      <c r="T26" s="199"/>
      <c r="U26" s="1"/>
      <c r="V26" s="1"/>
      <c r="W26" s="1"/>
      <c r="X26" s="1"/>
    </row>
    <row r="27" spans="1:24">
      <c r="A27" s="190">
        <v>7</v>
      </c>
      <c r="B27" s="205" t="s">
        <v>38</v>
      </c>
      <c r="C27" s="192">
        <v>3000000</v>
      </c>
      <c r="D27" s="192"/>
      <c r="E27" s="193">
        <f t="shared" si="2"/>
        <v>0</v>
      </c>
      <c r="F27" s="192">
        <v>3000000</v>
      </c>
      <c r="G27" s="192"/>
      <c r="H27" s="194">
        <f t="shared" si="1"/>
        <v>0</v>
      </c>
      <c r="I27" s="192"/>
      <c r="J27" s="192"/>
      <c r="K27" s="208"/>
      <c r="L27" s="192"/>
      <c r="M27" s="192"/>
      <c r="N27" s="196"/>
      <c r="O27" s="192"/>
      <c r="P27" s="192"/>
      <c r="Q27" s="196"/>
      <c r="R27" s="197">
        <v>100</v>
      </c>
      <c r="S27" s="198">
        <v>1</v>
      </c>
      <c r="T27" s="199"/>
      <c r="U27" s="1"/>
      <c r="V27" s="1"/>
      <c r="W27" s="1"/>
      <c r="X27" s="1"/>
    </row>
    <row r="28" spans="1:24" ht="27.6">
      <c r="A28" s="190">
        <v>8</v>
      </c>
      <c r="B28" s="209" t="s">
        <v>39</v>
      </c>
      <c r="C28" s="192">
        <v>100000000</v>
      </c>
      <c r="D28" s="192">
        <v>36516670</v>
      </c>
      <c r="E28" s="193">
        <f t="shared" si="2"/>
        <v>36.516669999999998</v>
      </c>
      <c r="F28" s="192">
        <v>100000000</v>
      </c>
      <c r="G28" s="192">
        <v>36516670</v>
      </c>
      <c r="H28" s="194">
        <f t="shared" si="1"/>
        <v>36.516669999999998</v>
      </c>
      <c r="I28" s="192"/>
      <c r="J28" s="192"/>
      <c r="K28" s="208"/>
      <c r="L28" s="192"/>
      <c r="M28" s="192"/>
      <c r="N28" s="196"/>
      <c r="O28" s="192"/>
      <c r="P28" s="192"/>
      <c r="Q28" s="196"/>
      <c r="R28" s="197">
        <v>100</v>
      </c>
      <c r="S28" s="198">
        <v>1</v>
      </c>
      <c r="T28" s="199"/>
      <c r="U28" s="1"/>
      <c r="V28" s="1"/>
      <c r="W28" s="1"/>
      <c r="X28" s="1"/>
    </row>
    <row r="29" spans="1:24" s="146" customFormat="1" ht="23.25" customHeight="1">
      <c r="A29" s="180" t="s">
        <v>40</v>
      </c>
      <c r="B29" s="149" t="s">
        <v>113</v>
      </c>
      <c r="C29" s="182">
        <f>C30+C31</f>
        <v>487400000</v>
      </c>
      <c r="D29" s="182">
        <f>D30+D31</f>
        <v>392400000</v>
      </c>
      <c r="E29" s="211"/>
      <c r="F29" s="182">
        <f>SUM(F30:F31)</f>
        <v>487400000</v>
      </c>
      <c r="G29" s="182">
        <f>SUM(G30:G31)</f>
        <v>392400000</v>
      </c>
      <c r="H29" s="182"/>
      <c r="I29" s="182">
        <f>SUM(I30:I31)</f>
        <v>114500000</v>
      </c>
      <c r="J29" s="182">
        <f>SUM(J30:J31)</f>
        <v>0</v>
      </c>
      <c r="K29" s="183"/>
      <c r="L29" s="186"/>
      <c r="M29" s="186"/>
      <c r="N29" s="185"/>
      <c r="O29" s="186"/>
      <c r="P29" s="186"/>
      <c r="Q29" s="185"/>
      <c r="R29" s="212">
        <f>(R30+R31)/2</f>
        <v>0</v>
      </c>
      <c r="S29" s="213">
        <f>(S30+S31)/2</f>
        <v>1</v>
      </c>
      <c r="T29" s="189"/>
      <c r="U29" s="145"/>
      <c r="V29" s="145"/>
      <c r="W29" s="145"/>
      <c r="X29" s="145"/>
    </row>
    <row r="30" spans="1:24" ht="27.6">
      <c r="A30" s="190">
        <v>1</v>
      </c>
      <c r="B30" s="209" t="s">
        <v>114</v>
      </c>
      <c r="C30" s="192">
        <v>372900000</v>
      </c>
      <c r="D30" s="192">
        <v>372900000</v>
      </c>
      <c r="E30" s="193"/>
      <c r="F30" s="192">
        <v>372900000</v>
      </c>
      <c r="G30" s="192">
        <v>372900000</v>
      </c>
      <c r="H30" s="194"/>
      <c r="I30" s="192"/>
      <c r="J30" s="192"/>
      <c r="K30" s="208"/>
      <c r="L30" s="192"/>
      <c r="M30" s="192"/>
      <c r="N30" s="196"/>
      <c r="O30" s="192"/>
      <c r="P30" s="192"/>
      <c r="Q30" s="196"/>
      <c r="R30" s="197">
        <v>0</v>
      </c>
      <c r="S30" s="198">
        <v>1</v>
      </c>
      <c r="T30" s="199"/>
      <c r="U30" s="1"/>
      <c r="V30" s="1"/>
      <c r="W30" s="1"/>
      <c r="X30" s="1"/>
    </row>
    <row r="31" spans="1:24">
      <c r="A31" s="190">
        <v>2</v>
      </c>
      <c r="B31" s="205" t="s">
        <v>115</v>
      </c>
      <c r="C31" s="192">
        <v>114500000</v>
      </c>
      <c r="D31" s="192">
        <v>19500000</v>
      </c>
      <c r="E31" s="193"/>
      <c r="F31" s="192">
        <v>114500000</v>
      </c>
      <c r="G31" s="192">
        <v>19500000</v>
      </c>
      <c r="H31" s="194"/>
      <c r="I31" s="192">
        <v>114500000</v>
      </c>
      <c r="J31" s="192"/>
      <c r="K31" s="208"/>
      <c r="L31" s="192"/>
      <c r="M31" s="192"/>
      <c r="N31" s="196"/>
      <c r="O31" s="192"/>
      <c r="P31" s="192"/>
      <c r="Q31" s="196"/>
      <c r="R31" s="197">
        <v>0</v>
      </c>
      <c r="S31" s="198">
        <v>1</v>
      </c>
      <c r="T31" s="199"/>
      <c r="U31" s="1"/>
      <c r="V31" s="1"/>
      <c r="W31" s="1"/>
      <c r="X31" s="1"/>
    </row>
    <row r="32" spans="1:24">
      <c r="A32" s="180" t="s">
        <v>116</v>
      </c>
      <c r="B32" s="203" t="s">
        <v>41</v>
      </c>
      <c r="C32" s="182">
        <f>C33+C34</f>
        <v>2610019724</v>
      </c>
      <c r="D32" s="182">
        <f>SUM(D33:D34)</f>
        <v>870000000</v>
      </c>
      <c r="E32" s="210">
        <f t="shared" si="2"/>
        <v>33.333081432299551</v>
      </c>
      <c r="F32" s="182">
        <f>SUM(F33:F34)</f>
        <v>2610019724</v>
      </c>
      <c r="G32" s="182">
        <f>SUM(G33:G34)</f>
        <v>870000000</v>
      </c>
      <c r="H32" s="182">
        <f t="shared" ref="H32:H40" si="3">G32/F32*100</f>
        <v>33.333081432299551</v>
      </c>
      <c r="I32" s="182">
        <f>SUM(I33:I34)</f>
        <v>0</v>
      </c>
      <c r="J32" s="182">
        <f>SUM(J33:J34)</f>
        <v>0</v>
      </c>
      <c r="K32" s="183"/>
      <c r="L32" s="182"/>
      <c r="M32" s="182"/>
      <c r="N32" s="185"/>
      <c r="O32" s="182"/>
      <c r="P32" s="186"/>
      <c r="Q32" s="185"/>
      <c r="R32" s="187">
        <v>100</v>
      </c>
      <c r="S32" s="188">
        <f>(S33+S34)/2</f>
        <v>1</v>
      </c>
      <c r="T32" s="189"/>
      <c r="U32" s="1"/>
      <c r="V32" s="1"/>
      <c r="W32" s="1"/>
      <c r="X32" s="1"/>
    </row>
    <row r="33" spans="1:24" ht="27.6">
      <c r="A33" s="190">
        <v>1</v>
      </c>
      <c r="B33" s="209" t="s">
        <v>42</v>
      </c>
      <c r="C33" s="192">
        <v>102019724</v>
      </c>
      <c r="D33" s="192"/>
      <c r="E33" s="193">
        <f t="shared" si="2"/>
        <v>0</v>
      </c>
      <c r="F33" s="192">
        <v>102019724</v>
      </c>
      <c r="G33" s="192"/>
      <c r="H33" s="194">
        <f t="shared" si="3"/>
        <v>0</v>
      </c>
      <c r="I33" s="192"/>
      <c r="J33" s="192"/>
      <c r="K33" s="208"/>
      <c r="L33" s="192"/>
      <c r="M33" s="192"/>
      <c r="N33" s="196"/>
      <c r="O33" s="192"/>
      <c r="P33" s="192"/>
      <c r="Q33" s="196"/>
      <c r="R33" s="197">
        <v>100</v>
      </c>
      <c r="S33" s="198">
        <v>1</v>
      </c>
      <c r="T33" s="199"/>
      <c r="U33" s="1"/>
      <c r="V33" s="1"/>
      <c r="W33" s="1"/>
      <c r="X33" s="1"/>
    </row>
    <row r="34" spans="1:24">
      <c r="A34" s="190">
        <v>2</v>
      </c>
      <c r="B34" s="209" t="s">
        <v>43</v>
      </c>
      <c r="C34" s="206">
        <v>2508000000</v>
      </c>
      <c r="D34" s="214">
        <v>870000000</v>
      </c>
      <c r="E34" s="193">
        <f t="shared" si="2"/>
        <v>34.688995215311003</v>
      </c>
      <c r="F34" s="192">
        <v>2508000000</v>
      </c>
      <c r="G34" s="192">
        <v>870000000</v>
      </c>
      <c r="H34" s="194">
        <f t="shared" si="3"/>
        <v>34.688995215311003</v>
      </c>
      <c r="I34" s="192"/>
      <c r="J34" s="192"/>
      <c r="K34" s="208"/>
      <c r="L34" s="192"/>
      <c r="M34" s="192"/>
      <c r="N34" s="196"/>
      <c r="O34" s="192"/>
      <c r="P34" s="192"/>
      <c r="Q34" s="196"/>
      <c r="R34" s="197">
        <v>100</v>
      </c>
      <c r="S34" s="198">
        <v>1</v>
      </c>
      <c r="T34" s="199"/>
      <c r="U34" s="1"/>
      <c r="V34" s="1"/>
      <c r="W34" s="1"/>
      <c r="X34" s="1"/>
    </row>
    <row r="35" spans="1:24" ht="27.6">
      <c r="A35" s="180" t="s">
        <v>44</v>
      </c>
      <c r="B35" s="215" t="s">
        <v>45</v>
      </c>
      <c r="C35" s="182">
        <f>SUM(C36:C40)</f>
        <v>1338481950</v>
      </c>
      <c r="D35" s="182">
        <f>SUM(D36:D40)</f>
        <v>146403050</v>
      </c>
      <c r="E35" s="204">
        <f t="shared" si="2"/>
        <v>10.937992103666396</v>
      </c>
      <c r="F35" s="182">
        <f>SUM(F36:F40)</f>
        <v>1338481950</v>
      </c>
      <c r="G35" s="182">
        <f>SUM(G36:G40)</f>
        <v>146403050</v>
      </c>
      <c r="H35" s="182">
        <f t="shared" si="3"/>
        <v>10.937992103666396</v>
      </c>
      <c r="I35" s="182">
        <f>SUM(I36:I40)</f>
        <v>0</v>
      </c>
      <c r="J35" s="182">
        <f>SUM(J36:J40)</f>
        <v>0</v>
      </c>
      <c r="K35" s="183"/>
      <c r="L35" s="182"/>
      <c r="M35" s="182"/>
      <c r="N35" s="216"/>
      <c r="O35" s="182"/>
      <c r="P35" s="186"/>
      <c r="Q35" s="216"/>
      <c r="R35" s="217">
        <v>100</v>
      </c>
      <c r="S35" s="218">
        <f>(S36+S37+S38+S39+S40)/5</f>
        <v>1</v>
      </c>
      <c r="T35" s="189"/>
      <c r="U35" s="1"/>
      <c r="V35" s="1"/>
      <c r="W35" s="1"/>
      <c r="X35" s="1"/>
    </row>
    <row r="36" spans="1:24" ht="55.2">
      <c r="A36" s="190">
        <v>1</v>
      </c>
      <c r="B36" s="209" t="s">
        <v>46</v>
      </c>
      <c r="C36" s="192">
        <v>195323200</v>
      </c>
      <c r="D36" s="192">
        <v>65689050</v>
      </c>
      <c r="E36" s="193">
        <f t="shared" si="2"/>
        <v>33.630951161971545</v>
      </c>
      <c r="F36" s="219">
        <v>195323200</v>
      </c>
      <c r="G36" s="219">
        <v>65689050</v>
      </c>
      <c r="H36" s="220">
        <f t="shared" si="3"/>
        <v>33.630951161971545</v>
      </c>
      <c r="I36" s="219"/>
      <c r="J36" s="219"/>
      <c r="K36" s="221"/>
      <c r="L36" s="219"/>
      <c r="M36" s="219"/>
      <c r="N36" s="196"/>
      <c r="O36" s="219"/>
      <c r="P36" s="219"/>
      <c r="Q36" s="196"/>
      <c r="R36" s="197">
        <v>100</v>
      </c>
      <c r="S36" s="198">
        <v>1</v>
      </c>
      <c r="T36" s="222"/>
      <c r="U36" s="1"/>
      <c r="V36" s="1"/>
    </row>
    <row r="37" spans="1:24" s="132" customFormat="1" ht="55.2">
      <c r="A37" s="223">
        <v>2</v>
      </c>
      <c r="B37" s="224" t="s">
        <v>47</v>
      </c>
      <c r="C37" s="192">
        <v>73064000</v>
      </c>
      <c r="D37" s="192">
        <v>24768000</v>
      </c>
      <c r="E37" s="193">
        <f t="shared" si="2"/>
        <v>33.899047410489437</v>
      </c>
      <c r="F37" s="225">
        <v>73064000</v>
      </c>
      <c r="G37" s="226">
        <v>24768000</v>
      </c>
      <c r="H37" s="227">
        <f t="shared" si="3"/>
        <v>33.899047410489437</v>
      </c>
      <c r="I37" s="226"/>
      <c r="J37" s="226"/>
      <c r="K37" s="227"/>
      <c r="L37" s="226"/>
      <c r="M37" s="226"/>
      <c r="N37" s="228"/>
      <c r="O37" s="226"/>
      <c r="P37" s="226"/>
      <c r="Q37" s="228"/>
      <c r="R37" s="229">
        <v>100</v>
      </c>
      <c r="S37" s="198">
        <v>1</v>
      </c>
      <c r="T37" s="223"/>
      <c r="U37" s="131"/>
      <c r="V37" s="131"/>
    </row>
    <row r="38" spans="1:24">
      <c r="A38" s="190">
        <v>3</v>
      </c>
      <c r="B38" s="209" t="s">
        <v>48</v>
      </c>
      <c r="C38" s="192">
        <v>11550000</v>
      </c>
      <c r="D38" s="192">
        <v>0</v>
      </c>
      <c r="E38" s="193">
        <f t="shared" si="2"/>
        <v>0</v>
      </c>
      <c r="F38" s="192">
        <v>11550000</v>
      </c>
      <c r="G38" s="192"/>
      <c r="H38" s="194">
        <f t="shared" si="3"/>
        <v>0</v>
      </c>
      <c r="I38" s="192"/>
      <c r="J38" s="192"/>
      <c r="K38" s="208"/>
      <c r="L38" s="192"/>
      <c r="M38" s="192"/>
      <c r="N38" s="196"/>
      <c r="O38" s="192"/>
      <c r="P38" s="192"/>
      <c r="Q38" s="196"/>
      <c r="R38" s="197">
        <v>100</v>
      </c>
      <c r="S38" s="198">
        <v>1</v>
      </c>
      <c r="T38" s="199"/>
      <c r="U38" s="1"/>
      <c r="V38" s="1"/>
    </row>
    <row r="39" spans="1:24" ht="41.4">
      <c r="A39" s="190">
        <v>4</v>
      </c>
      <c r="B39" s="209" t="s">
        <v>49</v>
      </c>
      <c r="C39" s="192">
        <v>1055946000</v>
      </c>
      <c r="D39" s="192">
        <v>55946000</v>
      </c>
      <c r="E39" s="193">
        <f t="shared" si="2"/>
        <v>5.298187596714226</v>
      </c>
      <c r="F39" s="192">
        <v>1055946000</v>
      </c>
      <c r="G39" s="192">
        <v>55946000</v>
      </c>
      <c r="H39" s="194">
        <f t="shared" si="3"/>
        <v>5.298187596714226</v>
      </c>
      <c r="I39" s="192"/>
      <c r="J39" s="192"/>
      <c r="K39" s="208"/>
      <c r="L39" s="192"/>
      <c r="M39" s="192"/>
      <c r="N39" s="196"/>
      <c r="O39" s="192"/>
      <c r="P39" s="192"/>
      <c r="Q39" s="196"/>
      <c r="R39" s="197">
        <v>100</v>
      </c>
      <c r="S39" s="198">
        <v>1</v>
      </c>
      <c r="T39" s="199"/>
      <c r="U39" s="1"/>
      <c r="V39" s="1"/>
    </row>
    <row r="40" spans="1:24" ht="48.75" customHeight="1">
      <c r="A40" s="190">
        <v>5</v>
      </c>
      <c r="B40" s="209" t="s">
        <v>50</v>
      </c>
      <c r="C40" s="267">
        <v>2598750</v>
      </c>
      <c r="D40" s="147">
        <v>0</v>
      </c>
      <c r="E40" s="193">
        <f t="shared" si="2"/>
        <v>0</v>
      </c>
      <c r="F40" s="225">
        <v>2598750</v>
      </c>
      <c r="G40" s="192"/>
      <c r="H40" s="194">
        <f t="shared" si="3"/>
        <v>0</v>
      </c>
      <c r="I40" s="192"/>
      <c r="J40" s="192"/>
      <c r="K40" s="208"/>
      <c r="L40" s="192"/>
      <c r="M40" s="192"/>
      <c r="N40" s="196"/>
      <c r="O40" s="192"/>
      <c r="P40" s="192"/>
      <c r="Q40" s="196"/>
      <c r="R40" s="197">
        <v>100</v>
      </c>
      <c r="S40" s="198">
        <v>1</v>
      </c>
      <c r="T40" s="199"/>
      <c r="U40" s="1"/>
      <c r="V40" s="1"/>
    </row>
    <row r="41" spans="1:24">
      <c r="A41" s="230" t="s">
        <v>51</v>
      </c>
      <c r="B41" s="231" t="s">
        <v>52</v>
      </c>
      <c r="C41" s="232">
        <f t="shared" ref="C41" si="4">C42+C52+C63+C67</f>
        <v>191195990590</v>
      </c>
      <c r="D41" s="232">
        <f>D42+D52+D63+D67</f>
        <v>12280313240</v>
      </c>
      <c r="E41" s="233">
        <f>(E42+E52+E63+E67)/4</f>
        <v>3.8656898493377452</v>
      </c>
      <c r="F41" s="232">
        <f>F42+F52+F63+F67</f>
        <v>153620693690</v>
      </c>
      <c r="G41" s="232">
        <f>G42+G52+G63+G67</f>
        <v>5788731840</v>
      </c>
      <c r="H41" s="232">
        <f>(H42+H52+H63+H67)/4</f>
        <v>2.4207804638313197</v>
      </c>
      <c r="I41" s="232">
        <f>I42+I52+I63+I67</f>
        <v>37575296900</v>
      </c>
      <c r="J41" s="232">
        <f>J42+J52+J63+J67</f>
        <v>6491581400</v>
      </c>
      <c r="K41" s="234">
        <f>(K42+K52+K63+K67)/4</f>
        <v>8.7063799734694243</v>
      </c>
      <c r="L41" s="232"/>
      <c r="M41" s="232"/>
      <c r="N41" s="166"/>
      <c r="O41" s="232"/>
      <c r="P41" s="167"/>
      <c r="Q41" s="166"/>
      <c r="R41" s="164">
        <v>100</v>
      </c>
      <c r="S41" s="170">
        <f>(S42+S52+S63+S67)/4</f>
        <v>0.88253968253968251</v>
      </c>
      <c r="T41" s="235"/>
      <c r="U41" s="1"/>
      <c r="V41" s="1"/>
    </row>
    <row r="42" spans="1:24">
      <c r="A42" s="180" t="s">
        <v>21</v>
      </c>
      <c r="B42" s="203" t="s">
        <v>53</v>
      </c>
      <c r="C42" s="182">
        <f>SUM(C43:C51)</f>
        <v>96052053160</v>
      </c>
      <c r="D42" s="182">
        <f>SUM(D43:D51)</f>
        <v>5859719510</v>
      </c>
      <c r="E42" s="204">
        <f t="shared" si="2"/>
        <v>6.1005666377990835</v>
      </c>
      <c r="F42" s="182">
        <f>SUM(F43:F51)</f>
        <v>77534342860</v>
      </c>
      <c r="G42" s="182">
        <f>SUM(G43:G51)</f>
        <v>875180210</v>
      </c>
      <c r="H42" s="236">
        <f>G42/F42*100</f>
        <v>1.1287645934915194</v>
      </c>
      <c r="I42" s="182">
        <f>SUM(I43:I51)</f>
        <v>18517710300</v>
      </c>
      <c r="J42" s="182">
        <f>SUM(J43:J51)</f>
        <v>4984539300</v>
      </c>
      <c r="K42" s="237">
        <f>J42/I42*100</f>
        <v>26.917687010148335</v>
      </c>
      <c r="L42" s="182"/>
      <c r="M42" s="182"/>
      <c r="N42" s="185"/>
      <c r="O42" s="186"/>
      <c r="P42" s="186"/>
      <c r="Q42" s="185"/>
      <c r="R42" s="187">
        <v>100</v>
      </c>
      <c r="S42" s="188">
        <f>(S43+S44+S45+S46+S47+S48+S51)/7</f>
        <v>0.88571428571428579</v>
      </c>
      <c r="T42" s="189"/>
      <c r="U42" s="1"/>
      <c r="V42" s="1"/>
    </row>
    <row r="43" spans="1:24">
      <c r="A43" s="190">
        <v>1</v>
      </c>
      <c r="B43" s="205" t="s">
        <v>54</v>
      </c>
      <c r="C43" s="206">
        <v>4680218300</v>
      </c>
      <c r="D43" s="238">
        <v>4213399800</v>
      </c>
      <c r="E43" s="193">
        <f t="shared" si="2"/>
        <v>90.025710980190823</v>
      </c>
      <c r="F43" s="192">
        <v>341272000</v>
      </c>
      <c r="G43" s="192">
        <v>133272000</v>
      </c>
      <c r="H43" s="206">
        <f>G43/F43*100</f>
        <v>39.051548325089662</v>
      </c>
      <c r="I43" s="192">
        <v>4338946300</v>
      </c>
      <c r="J43" s="192">
        <v>4080127800</v>
      </c>
      <c r="K43" s="239">
        <f t="shared" ref="K43:K51" si="5">J43/I43*100</f>
        <v>94.03499185965957</v>
      </c>
      <c r="L43" s="192"/>
      <c r="M43" s="192"/>
      <c r="N43" s="196"/>
      <c r="O43" s="192"/>
      <c r="P43" s="192"/>
      <c r="Q43" s="196"/>
      <c r="R43" s="240">
        <v>100</v>
      </c>
      <c r="S43" s="198">
        <v>1</v>
      </c>
      <c r="T43" s="199"/>
      <c r="U43" s="1"/>
      <c r="V43" s="1"/>
    </row>
    <row r="44" spans="1:24" ht="27.6">
      <c r="A44" s="190">
        <v>2</v>
      </c>
      <c r="B44" s="241" t="s">
        <v>55</v>
      </c>
      <c r="C44" s="206">
        <v>779642650</v>
      </c>
      <c r="D44" s="147">
        <v>707786500</v>
      </c>
      <c r="E44" s="193">
        <f t="shared" si="2"/>
        <v>90.783450597526965</v>
      </c>
      <c r="F44" s="192">
        <v>62978650</v>
      </c>
      <c r="G44" s="192"/>
      <c r="H44" s="206">
        <f t="shared" ref="H44:H51" si="6">G44/F44*100</f>
        <v>0</v>
      </c>
      <c r="I44" s="192">
        <v>716664000</v>
      </c>
      <c r="J44" s="192">
        <v>707786500</v>
      </c>
      <c r="K44" s="239">
        <f t="shared" si="5"/>
        <v>98.761274460556137</v>
      </c>
      <c r="L44" s="192"/>
      <c r="M44" s="192"/>
      <c r="N44" s="196"/>
      <c r="O44" s="192"/>
      <c r="P44" s="192"/>
      <c r="Q44" s="196"/>
      <c r="R44" s="240">
        <v>100</v>
      </c>
      <c r="S44" s="198">
        <v>1</v>
      </c>
      <c r="T44" s="199"/>
      <c r="U44" s="1"/>
      <c r="V44" s="1"/>
    </row>
    <row r="45" spans="1:24">
      <c r="A45" s="190">
        <v>3</v>
      </c>
      <c r="B45" s="205" t="s">
        <v>56</v>
      </c>
      <c r="C45" s="206">
        <v>6773292210</v>
      </c>
      <c r="D45" s="192">
        <v>741908210</v>
      </c>
      <c r="E45" s="193">
        <f t="shared" si="2"/>
        <v>10.95343574435865</v>
      </c>
      <c r="F45" s="192">
        <v>6523292210</v>
      </c>
      <c r="G45" s="192">
        <v>741908210</v>
      </c>
      <c r="H45" s="206">
        <f t="shared" si="6"/>
        <v>11.373217481545259</v>
      </c>
      <c r="I45" s="192">
        <v>250000000</v>
      </c>
      <c r="J45" s="192"/>
      <c r="K45" s="239">
        <f t="shared" si="5"/>
        <v>0</v>
      </c>
      <c r="L45" s="192"/>
      <c r="M45" s="192"/>
      <c r="N45" s="196"/>
      <c r="O45" s="192"/>
      <c r="P45" s="192"/>
      <c r="Q45" s="196"/>
      <c r="R45" s="240">
        <v>100</v>
      </c>
      <c r="S45" s="198">
        <v>1</v>
      </c>
      <c r="T45" s="199"/>
      <c r="U45" s="1"/>
      <c r="V45" s="2"/>
    </row>
    <row r="46" spans="1:24">
      <c r="A46" s="190">
        <v>4</v>
      </c>
      <c r="B46" s="205" t="s">
        <v>117</v>
      </c>
      <c r="C46" s="206">
        <v>696625000</v>
      </c>
      <c r="D46" s="192">
        <v>196625000</v>
      </c>
      <c r="E46" s="193"/>
      <c r="F46" s="192">
        <v>7425000</v>
      </c>
      <c r="G46" s="192">
        <v>0</v>
      </c>
      <c r="H46" s="206">
        <f t="shared" si="6"/>
        <v>0</v>
      </c>
      <c r="I46" s="242">
        <v>689200000</v>
      </c>
      <c r="J46" s="192">
        <v>196625000</v>
      </c>
      <c r="K46" s="239">
        <f t="shared" si="5"/>
        <v>28.529454439930351</v>
      </c>
      <c r="L46" s="192"/>
      <c r="M46" s="192"/>
      <c r="N46" s="196"/>
      <c r="O46" s="192"/>
      <c r="P46" s="192"/>
      <c r="Q46" s="196"/>
      <c r="R46" s="240">
        <v>0</v>
      </c>
      <c r="S46" s="198">
        <v>1</v>
      </c>
      <c r="T46" s="199"/>
      <c r="U46" s="1"/>
      <c r="V46" s="2"/>
    </row>
    <row r="47" spans="1:24">
      <c r="A47" s="190">
        <v>5</v>
      </c>
      <c r="B47" s="205" t="s">
        <v>57</v>
      </c>
      <c r="C47" s="192">
        <v>5776375000</v>
      </c>
      <c r="D47" s="192">
        <v>0</v>
      </c>
      <c r="E47" s="193">
        <f t="shared" si="2"/>
        <v>0</v>
      </c>
      <c r="F47" s="192">
        <v>5776375000</v>
      </c>
      <c r="G47" s="192"/>
      <c r="H47" s="206">
        <f t="shared" si="6"/>
        <v>0</v>
      </c>
      <c r="I47" s="243"/>
      <c r="J47" s="192"/>
      <c r="K47" s="239"/>
      <c r="L47" s="192"/>
      <c r="M47" s="192"/>
      <c r="N47" s="196"/>
      <c r="O47" s="192"/>
      <c r="P47" s="192"/>
      <c r="Q47" s="196"/>
      <c r="R47" s="240">
        <v>100</v>
      </c>
      <c r="S47" s="198">
        <v>0.2</v>
      </c>
      <c r="T47" s="199"/>
      <c r="U47" s="1"/>
      <c r="V47" s="3"/>
    </row>
    <row r="48" spans="1:24" ht="27.6">
      <c r="A48" s="190">
        <v>6</v>
      </c>
      <c r="B48" s="209" t="s">
        <v>58</v>
      </c>
      <c r="C48" s="192">
        <v>300000000</v>
      </c>
      <c r="D48" s="192">
        <v>0</v>
      </c>
      <c r="E48" s="193">
        <f t="shared" si="2"/>
        <v>0</v>
      </c>
      <c r="F48" s="192">
        <v>300000000</v>
      </c>
      <c r="G48" s="192"/>
      <c r="H48" s="206">
        <f t="shared" si="6"/>
        <v>0</v>
      </c>
      <c r="I48" s="192"/>
      <c r="J48" s="192"/>
      <c r="K48" s="239"/>
      <c r="L48" s="192"/>
      <c r="M48" s="192"/>
      <c r="N48" s="196"/>
      <c r="O48" s="192"/>
      <c r="P48" s="192"/>
      <c r="Q48" s="196"/>
      <c r="R48" s="240">
        <v>100</v>
      </c>
      <c r="S48" s="198">
        <v>1</v>
      </c>
      <c r="T48" s="199"/>
      <c r="U48" s="1"/>
      <c r="V48" s="1"/>
    </row>
    <row r="49" spans="1:22" ht="41.4">
      <c r="A49" s="190">
        <v>7</v>
      </c>
      <c r="B49" s="209" t="s">
        <v>59</v>
      </c>
      <c r="C49" s="192">
        <v>125000000</v>
      </c>
      <c r="D49" s="192"/>
      <c r="E49" s="193">
        <v>0</v>
      </c>
      <c r="F49" s="192">
        <v>125000000</v>
      </c>
      <c r="G49" s="192">
        <v>0</v>
      </c>
      <c r="H49" s="206">
        <v>0</v>
      </c>
      <c r="I49" s="192"/>
      <c r="J49" s="192"/>
      <c r="K49" s="239"/>
      <c r="L49" s="192"/>
      <c r="M49" s="192"/>
      <c r="N49" s="196"/>
      <c r="O49" s="192"/>
      <c r="P49" s="192"/>
      <c r="Q49" s="196"/>
      <c r="R49" s="240">
        <v>0</v>
      </c>
      <c r="S49" s="198">
        <v>0</v>
      </c>
      <c r="T49" s="199"/>
      <c r="U49" s="1"/>
      <c r="V49" s="1"/>
    </row>
    <row r="50" spans="1:22">
      <c r="A50" s="190">
        <v>8</v>
      </c>
      <c r="B50" s="205" t="s">
        <v>60</v>
      </c>
      <c r="C50" s="192">
        <v>150000000</v>
      </c>
      <c r="D50" s="192"/>
      <c r="E50" s="193">
        <v>0</v>
      </c>
      <c r="F50" s="192">
        <v>150000000</v>
      </c>
      <c r="G50" s="192">
        <v>0</v>
      </c>
      <c r="H50" s="206">
        <v>0</v>
      </c>
      <c r="I50" s="192"/>
      <c r="J50" s="192"/>
      <c r="K50" s="239"/>
      <c r="L50" s="192"/>
      <c r="M50" s="192"/>
      <c r="N50" s="196"/>
      <c r="O50" s="192"/>
      <c r="P50" s="192"/>
      <c r="Q50" s="196"/>
      <c r="R50" s="240">
        <v>0</v>
      </c>
      <c r="S50" s="198">
        <v>0</v>
      </c>
      <c r="T50" s="199"/>
      <c r="U50" s="1"/>
      <c r="V50" s="1"/>
    </row>
    <row r="51" spans="1:22">
      <c r="A51" s="190">
        <v>9</v>
      </c>
      <c r="B51" s="205" t="s">
        <v>61</v>
      </c>
      <c r="C51" s="192">
        <v>76770900000</v>
      </c>
      <c r="D51" s="192">
        <v>0</v>
      </c>
      <c r="E51" s="193">
        <f t="shared" si="2"/>
        <v>0</v>
      </c>
      <c r="F51" s="192">
        <v>64248000000</v>
      </c>
      <c r="G51" s="192"/>
      <c r="H51" s="206">
        <f t="shared" si="6"/>
        <v>0</v>
      </c>
      <c r="I51" s="192">
        <v>12522900000</v>
      </c>
      <c r="J51" s="192"/>
      <c r="K51" s="239">
        <f t="shared" si="5"/>
        <v>0</v>
      </c>
      <c r="L51" s="192"/>
      <c r="M51" s="192"/>
      <c r="N51" s="196"/>
      <c r="O51" s="192"/>
      <c r="P51" s="192"/>
      <c r="Q51" s="196"/>
      <c r="R51" s="240">
        <v>100</v>
      </c>
      <c r="S51" s="198">
        <v>1</v>
      </c>
      <c r="T51" s="199"/>
      <c r="U51" s="1"/>
      <c r="V51" s="1"/>
    </row>
    <row r="52" spans="1:22" ht="27.6">
      <c r="A52" s="180" t="s">
        <v>26</v>
      </c>
      <c r="B52" s="244" t="s">
        <v>62</v>
      </c>
      <c r="C52" s="182">
        <f>SUM(C53:C62)</f>
        <v>74917765030</v>
      </c>
      <c r="D52" s="182">
        <f>SUM(D53:D62)</f>
        <v>6285521330</v>
      </c>
      <c r="E52" s="210">
        <f t="shared" si="2"/>
        <v>8.3898943427944381</v>
      </c>
      <c r="F52" s="182">
        <f>SUM(F53:F62)</f>
        <v>55860178430</v>
      </c>
      <c r="G52" s="182">
        <f>SUM(G53:G62)</f>
        <v>4778479230</v>
      </c>
      <c r="H52" s="186">
        <f>G52/F52*100</f>
        <v>8.5543572618337596</v>
      </c>
      <c r="I52" s="182">
        <f>SUM(I53:I62)</f>
        <v>19057586600</v>
      </c>
      <c r="J52" s="182">
        <f>SUM(J53:J62)</f>
        <v>1507042100</v>
      </c>
      <c r="K52" s="245">
        <f>J52/I52*100</f>
        <v>7.9078328837293599</v>
      </c>
      <c r="L52" s="182"/>
      <c r="M52" s="182"/>
      <c r="N52" s="185"/>
      <c r="O52" s="182"/>
      <c r="P52" s="182"/>
      <c r="Q52" s="185"/>
      <c r="R52" s="187">
        <v>100</v>
      </c>
      <c r="S52" s="188">
        <f>(S53+S54+S55+S56+S57+S58+S59+S61+S62)/9</f>
        <v>0.91111111111111098</v>
      </c>
      <c r="T52" s="189"/>
      <c r="U52" s="1"/>
      <c r="V52" s="1"/>
    </row>
    <row r="53" spans="1:22">
      <c r="A53" s="190">
        <v>1</v>
      </c>
      <c r="B53" s="205" t="s">
        <v>54</v>
      </c>
      <c r="C53" s="206">
        <v>6313558600</v>
      </c>
      <c r="D53" s="246">
        <v>151615100</v>
      </c>
      <c r="E53" s="193">
        <f t="shared" si="2"/>
        <v>2.4014206504711937</v>
      </c>
      <c r="F53" s="192">
        <v>640144000</v>
      </c>
      <c r="G53" s="192">
        <v>126945000</v>
      </c>
      <c r="H53" s="206">
        <f t="shared" ref="H53:H62" si="7">G53/F53*100</f>
        <v>19.830694343772652</v>
      </c>
      <c r="I53" s="192">
        <v>5673414600</v>
      </c>
      <c r="J53" s="192">
        <v>24670100</v>
      </c>
      <c r="K53" s="239">
        <f>J53/I53*100</f>
        <v>0.43483689698968947</v>
      </c>
      <c r="L53" s="192"/>
      <c r="M53" s="192"/>
      <c r="N53" s="196"/>
      <c r="O53" s="192"/>
      <c r="P53" s="192"/>
      <c r="Q53" s="196"/>
      <c r="R53" s="240">
        <v>100</v>
      </c>
      <c r="S53" s="198">
        <v>1</v>
      </c>
      <c r="T53" s="199"/>
      <c r="U53" s="1"/>
      <c r="V53" s="1"/>
    </row>
    <row r="54" spans="1:22">
      <c r="A54" s="190">
        <v>2</v>
      </c>
      <c r="B54" s="205" t="s">
        <v>63</v>
      </c>
      <c r="C54" s="206">
        <v>2274456000</v>
      </c>
      <c r="D54" s="246">
        <v>2030910550</v>
      </c>
      <c r="E54" s="193">
        <f t="shared" si="2"/>
        <v>89.292145022809848</v>
      </c>
      <c r="F54" s="192">
        <v>2274456000</v>
      </c>
      <c r="G54" s="192">
        <v>2030910550</v>
      </c>
      <c r="H54" s="206">
        <f t="shared" si="7"/>
        <v>89.292145022809848</v>
      </c>
      <c r="I54" s="192"/>
      <c r="J54" s="192"/>
      <c r="K54" s="193"/>
      <c r="L54" s="192"/>
      <c r="M54" s="192"/>
      <c r="N54" s="196"/>
      <c r="O54" s="192"/>
      <c r="P54" s="192"/>
      <c r="Q54" s="196"/>
      <c r="R54" s="240">
        <v>100</v>
      </c>
      <c r="S54" s="198">
        <v>1</v>
      </c>
      <c r="T54" s="199"/>
      <c r="U54" s="1"/>
      <c r="V54" s="1"/>
    </row>
    <row r="55" spans="1:22">
      <c r="A55" s="190">
        <v>3</v>
      </c>
      <c r="B55" s="205" t="s">
        <v>64</v>
      </c>
      <c r="C55" s="206">
        <v>2982372000</v>
      </c>
      <c r="D55" s="192">
        <v>1482372000</v>
      </c>
      <c r="E55" s="193">
        <f t="shared" si="2"/>
        <v>49.704463427097629</v>
      </c>
      <c r="F55" s="192">
        <v>11200000</v>
      </c>
      <c r="G55" s="192"/>
      <c r="H55" s="206">
        <f t="shared" si="7"/>
        <v>0</v>
      </c>
      <c r="I55" s="192">
        <v>2971172000</v>
      </c>
      <c r="J55" s="192">
        <v>1482372000</v>
      </c>
      <c r="K55" s="193"/>
      <c r="L55" s="192"/>
      <c r="M55" s="192"/>
      <c r="N55" s="196"/>
      <c r="O55" s="192"/>
      <c r="P55" s="192"/>
      <c r="Q55" s="196"/>
      <c r="R55" s="240">
        <v>100</v>
      </c>
      <c r="S55" s="198">
        <v>1</v>
      </c>
      <c r="T55" s="199"/>
      <c r="U55" s="1"/>
      <c r="V55" s="1"/>
    </row>
    <row r="56" spans="1:22">
      <c r="A56" s="190">
        <v>4</v>
      </c>
      <c r="B56" s="205" t="s">
        <v>57</v>
      </c>
      <c r="C56" s="206">
        <v>3448625000</v>
      </c>
      <c r="D56" s="147">
        <v>0</v>
      </c>
      <c r="E56" s="193">
        <f t="shared" si="2"/>
        <v>0</v>
      </c>
      <c r="F56" s="192">
        <v>3448625000</v>
      </c>
      <c r="G56" s="192"/>
      <c r="H56" s="206">
        <f t="shared" si="7"/>
        <v>0</v>
      </c>
      <c r="I56" s="192"/>
      <c r="J56" s="192"/>
      <c r="K56" s="193"/>
      <c r="L56" s="192"/>
      <c r="M56" s="192"/>
      <c r="N56" s="196"/>
      <c r="O56" s="192"/>
      <c r="P56" s="192"/>
      <c r="Q56" s="196"/>
      <c r="R56" s="240">
        <v>100</v>
      </c>
      <c r="S56" s="198">
        <v>0.2</v>
      </c>
      <c r="T56" s="199"/>
      <c r="U56" s="1"/>
      <c r="V56" s="2"/>
    </row>
    <row r="57" spans="1:22" ht="27.6">
      <c r="A57" s="190">
        <v>5</v>
      </c>
      <c r="B57" s="209" t="s">
        <v>65</v>
      </c>
      <c r="C57" s="206">
        <v>4299886680</v>
      </c>
      <c r="D57" s="147">
        <v>2198023680</v>
      </c>
      <c r="E57" s="193">
        <f t="shared" si="2"/>
        <v>51.118176909722656</v>
      </c>
      <c r="F57" s="192">
        <v>4299886680</v>
      </c>
      <c r="G57" s="192">
        <v>2198023680</v>
      </c>
      <c r="H57" s="206">
        <f t="shared" si="7"/>
        <v>51.118176909722656</v>
      </c>
      <c r="I57" s="192"/>
      <c r="J57" s="192"/>
      <c r="K57" s="193"/>
      <c r="L57" s="192"/>
      <c r="M57" s="192"/>
      <c r="N57" s="196"/>
      <c r="O57" s="192"/>
      <c r="P57" s="192"/>
      <c r="Q57" s="196"/>
      <c r="R57" s="240">
        <v>100</v>
      </c>
      <c r="S57" s="198">
        <v>1</v>
      </c>
      <c r="T57" s="199"/>
      <c r="U57" s="1"/>
      <c r="V57" s="2"/>
    </row>
    <row r="58" spans="1:22" ht="27.6">
      <c r="A58" s="190">
        <v>6</v>
      </c>
      <c r="B58" s="209" t="s">
        <v>66</v>
      </c>
      <c r="C58" s="206">
        <v>4387766750</v>
      </c>
      <c r="D58" s="192">
        <v>422600000</v>
      </c>
      <c r="E58" s="193">
        <f t="shared" si="2"/>
        <v>9.6313232694057866</v>
      </c>
      <c r="F58" s="192">
        <v>4387766750</v>
      </c>
      <c r="G58" s="192">
        <v>422600000</v>
      </c>
      <c r="H58" s="206">
        <f t="shared" si="7"/>
        <v>9.6313232694057866</v>
      </c>
      <c r="I58" s="192"/>
      <c r="J58" s="192"/>
      <c r="K58" s="193"/>
      <c r="L58" s="192"/>
      <c r="M58" s="192"/>
      <c r="N58" s="196"/>
      <c r="O58" s="192"/>
      <c r="P58" s="192"/>
      <c r="Q58" s="196"/>
      <c r="R58" s="240">
        <v>100</v>
      </c>
      <c r="S58" s="198">
        <v>1</v>
      </c>
      <c r="T58" s="199"/>
      <c r="U58" s="1"/>
      <c r="V58" s="1"/>
    </row>
    <row r="59" spans="1:22" ht="24.75" customHeight="1">
      <c r="A59" s="190">
        <v>7</v>
      </c>
      <c r="B59" s="209" t="s">
        <v>58</v>
      </c>
      <c r="C59" s="206">
        <v>445000000</v>
      </c>
      <c r="D59" s="192">
        <v>0</v>
      </c>
      <c r="E59" s="193">
        <f t="shared" si="2"/>
        <v>0</v>
      </c>
      <c r="F59" s="192">
        <v>445000000</v>
      </c>
      <c r="G59" s="192"/>
      <c r="H59" s="206">
        <f t="shared" si="7"/>
        <v>0</v>
      </c>
      <c r="I59" s="192"/>
      <c r="J59" s="192"/>
      <c r="K59" s="193"/>
      <c r="L59" s="192"/>
      <c r="M59" s="192"/>
      <c r="N59" s="196"/>
      <c r="O59" s="192"/>
      <c r="P59" s="192"/>
      <c r="Q59" s="196"/>
      <c r="R59" s="240">
        <v>100</v>
      </c>
      <c r="S59" s="198">
        <v>1</v>
      </c>
      <c r="T59" s="199"/>
      <c r="U59" s="1"/>
      <c r="V59" s="1"/>
    </row>
    <row r="60" spans="1:22" ht="41.4">
      <c r="A60" s="190">
        <v>8</v>
      </c>
      <c r="B60" s="256" t="s">
        <v>124</v>
      </c>
      <c r="C60" s="206">
        <v>125000000</v>
      </c>
      <c r="D60" s="192"/>
      <c r="E60" s="193"/>
      <c r="F60" s="192">
        <v>125000000</v>
      </c>
      <c r="G60" s="192"/>
      <c r="H60" s="206"/>
      <c r="I60" s="192"/>
      <c r="J60" s="192"/>
      <c r="K60" s="193"/>
      <c r="L60" s="192"/>
      <c r="M60" s="192"/>
      <c r="N60" s="196"/>
      <c r="O60" s="192"/>
      <c r="P60" s="192"/>
      <c r="Q60" s="196"/>
      <c r="R60" s="240"/>
      <c r="S60" s="198"/>
      <c r="T60" s="199"/>
      <c r="U60" s="1"/>
      <c r="V60" s="1"/>
    </row>
    <row r="61" spans="1:22" ht="27.6">
      <c r="A61" s="190">
        <v>9</v>
      </c>
      <c r="B61" s="209" t="s">
        <v>60</v>
      </c>
      <c r="C61" s="192">
        <v>200000000</v>
      </c>
      <c r="D61" s="192">
        <v>0</v>
      </c>
      <c r="E61" s="193">
        <f t="shared" si="2"/>
        <v>0</v>
      </c>
      <c r="F61" s="192">
        <v>200000000</v>
      </c>
      <c r="G61" s="192"/>
      <c r="H61" s="206">
        <f t="shared" si="7"/>
        <v>0</v>
      </c>
      <c r="I61" s="192"/>
      <c r="J61" s="192"/>
      <c r="K61" s="193"/>
      <c r="L61" s="192"/>
      <c r="M61" s="192"/>
      <c r="N61" s="196"/>
      <c r="O61" s="192"/>
      <c r="P61" s="192"/>
      <c r="Q61" s="196"/>
      <c r="R61" s="240">
        <v>100</v>
      </c>
      <c r="S61" s="198">
        <v>1</v>
      </c>
      <c r="T61" s="199"/>
      <c r="U61" s="1"/>
      <c r="V61" s="1"/>
    </row>
    <row r="62" spans="1:22" ht="27.6">
      <c r="A62" s="190">
        <v>10</v>
      </c>
      <c r="B62" s="209" t="s">
        <v>67</v>
      </c>
      <c r="C62" s="192">
        <v>50441100000</v>
      </c>
      <c r="D62" s="192">
        <v>0</v>
      </c>
      <c r="E62" s="193">
        <f t="shared" si="2"/>
        <v>0</v>
      </c>
      <c r="F62" s="192">
        <v>40028100000</v>
      </c>
      <c r="G62" s="192"/>
      <c r="H62" s="206">
        <f t="shared" si="7"/>
        <v>0</v>
      </c>
      <c r="I62" s="192">
        <v>10413000000</v>
      </c>
      <c r="J62" s="192"/>
      <c r="K62" s="193"/>
      <c r="L62" s="192">
        <v>0</v>
      </c>
      <c r="M62" s="192">
        <v>0</v>
      </c>
      <c r="N62" s="196"/>
      <c r="O62" s="192">
        <v>0</v>
      </c>
      <c r="P62" s="192"/>
      <c r="Q62" s="196"/>
      <c r="R62" s="240">
        <v>100</v>
      </c>
      <c r="S62" s="198">
        <v>1</v>
      </c>
      <c r="T62" s="199"/>
      <c r="U62" s="1"/>
      <c r="V62" s="1"/>
    </row>
    <row r="63" spans="1:22" ht="27.6">
      <c r="A63" s="180" t="s">
        <v>30</v>
      </c>
      <c r="B63" s="244" t="s">
        <v>68</v>
      </c>
      <c r="C63" s="182">
        <f>SUM(C64:C66)</f>
        <v>13892072400</v>
      </c>
      <c r="D63" s="182">
        <f>SUM(D64:D66)</f>
        <v>135072400</v>
      </c>
      <c r="E63" s="210">
        <f t="shared" si="2"/>
        <v>0.97229841675745954</v>
      </c>
      <c r="F63" s="182">
        <f>SUM(F64:F66)</f>
        <v>13892072400</v>
      </c>
      <c r="G63" s="182">
        <f>SUM(G64:G66)</f>
        <v>135072400</v>
      </c>
      <c r="H63" s="186">
        <v>0</v>
      </c>
      <c r="I63" s="182">
        <f>SUM(I64:I66)</f>
        <v>0</v>
      </c>
      <c r="J63" s="182">
        <f>SUM(J64:J66)</f>
        <v>0</v>
      </c>
      <c r="K63" s="183"/>
      <c r="L63" s="182"/>
      <c r="M63" s="182"/>
      <c r="N63" s="185"/>
      <c r="O63" s="182"/>
      <c r="P63" s="186"/>
      <c r="Q63" s="185"/>
      <c r="R63" s="187">
        <v>100</v>
      </c>
      <c r="S63" s="188">
        <f>AVERAGE(S64:S66)</f>
        <v>0.73333333333333339</v>
      </c>
      <c r="T63" s="189"/>
      <c r="U63" s="1"/>
      <c r="V63" s="1"/>
    </row>
    <row r="64" spans="1:22" ht="27.6">
      <c r="A64" s="247">
        <v>1</v>
      </c>
      <c r="B64" s="248" t="s">
        <v>69</v>
      </c>
      <c r="C64" s="249">
        <v>135072400</v>
      </c>
      <c r="D64" s="249">
        <v>135072400</v>
      </c>
      <c r="E64" s="193">
        <f t="shared" si="2"/>
        <v>100</v>
      </c>
      <c r="F64" s="249">
        <v>135072400</v>
      </c>
      <c r="G64" s="249">
        <v>135072400</v>
      </c>
      <c r="H64" s="249">
        <v>0</v>
      </c>
      <c r="I64" s="194"/>
      <c r="J64" s="194"/>
      <c r="K64" s="208"/>
      <c r="L64" s="194"/>
      <c r="M64" s="194"/>
      <c r="N64" s="196"/>
      <c r="O64" s="194"/>
      <c r="P64" s="249"/>
      <c r="Q64" s="196"/>
      <c r="R64" s="240">
        <v>100</v>
      </c>
      <c r="S64" s="198">
        <v>1</v>
      </c>
      <c r="T64" s="250"/>
      <c r="U64" s="27"/>
      <c r="V64" s="27"/>
    </row>
    <row r="65" spans="1:22">
      <c r="A65" s="251">
        <v>2</v>
      </c>
      <c r="B65" s="252" t="s">
        <v>70</v>
      </c>
      <c r="C65" s="249">
        <v>350000000</v>
      </c>
      <c r="D65" s="249">
        <v>0</v>
      </c>
      <c r="E65" s="193">
        <f t="shared" si="2"/>
        <v>0</v>
      </c>
      <c r="F65" s="249">
        <v>350000000</v>
      </c>
      <c r="G65" s="249"/>
      <c r="H65" s="249">
        <v>0</v>
      </c>
      <c r="I65" s="249"/>
      <c r="J65" s="249"/>
      <c r="K65" s="208"/>
      <c r="L65" s="249"/>
      <c r="M65" s="249"/>
      <c r="N65" s="196"/>
      <c r="O65" s="249"/>
      <c r="P65" s="249"/>
      <c r="Q65" s="196"/>
      <c r="R65" s="240">
        <v>100</v>
      </c>
      <c r="S65" s="198">
        <v>0.2</v>
      </c>
      <c r="T65" s="250"/>
      <c r="U65" s="27"/>
      <c r="V65" s="27"/>
    </row>
    <row r="66" spans="1:22">
      <c r="A66" s="251">
        <v>3</v>
      </c>
      <c r="B66" s="252" t="s">
        <v>71</v>
      </c>
      <c r="C66" s="249">
        <v>13407000000</v>
      </c>
      <c r="D66" s="249">
        <v>0</v>
      </c>
      <c r="E66" s="193">
        <f t="shared" si="2"/>
        <v>0</v>
      </c>
      <c r="F66" s="249">
        <v>13407000000</v>
      </c>
      <c r="G66" s="249"/>
      <c r="H66" s="249">
        <v>0</v>
      </c>
      <c r="I66" s="249"/>
      <c r="J66" s="249"/>
      <c r="K66" s="208"/>
      <c r="L66" s="249"/>
      <c r="M66" s="249"/>
      <c r="N66" s="196"/>
      <c r="O66" s="249"/>
      <c r="P66" s="249"/>
      <c r="Q66" s="196"/>
      <c r="R66" s="240">
        <v>100</v>
      </c>
      <c r="S66" s="198">
        <v>1</v>
      </c>
      <c r="T66" s="250"/>
      <c r="U66" s="27"/>
      <c r="V66" s="27"/>
    </row>
    <row r="67" spans="1:22" ht="27.6">
      <c r="A67" s="180" t="s">
        <v>40</v>
      </c>
      <c r="B67" s="244" t="s">
        <v>72</v>
      </c>
      <c r="C67" s="182">
        <f>SUM(C68:C69)</f>
        <v>6334100000</v>
      </c>
      <c r="D67" s="186">
        <f>SUM(D68:D69)</f>
        <v>0</v>
      </c>
      <c r="E67" s="210">
        <f t="shared" si="2"/>
        <v>0</v>
      </c>
      <c r="F67" s="182">
        <f>SUM(F68:F69)</f>
        <v>6334100000</v>
      </c>
      <c r="G67" s="182">
        <f>SUM(G68:G69)</f>
        <v>0</v>
      </c>
      <c r="H67" s="186">
        <v>0</v>
      </c>
      <c r="I67" s="182">
        <f>SUM(I68:I69)</f>
        <v>0</v>
      </c>
      <c r="J67" s="182">
        <f>SUM(J68:J69)</f>
        <v>0</v>
      </c>
      <c r="K67" s="183"/>
      <c r="L67" s="182"/>
      <c r="M67" s="182"/>
      <c r="N67" s="185"/>
      <c r="O67" s="182"/>
      <c r="P67" s="186"/>
      <c r="Q67" s="185"/>
      <c r="R67" s="187">
        <v>100</v>
      </c>
      <c r="S67" s="188">
        <f>AVERAGE(S68:S69)</f>
        <v>1</v>
      </c>
      <c r="T67" s="189"/>
      <c r="U67" s="1"/>
      <c r="V67" s="1"/>
    </row>
    <row r="68" spans="1:22" ht="27.6">
      <c r="A68" s="190">
        <v>1</v>
      </c>
      <c r="B68" s="209" t="s">
        <v>73</v>
      </c>
      <c r="C68" s="192">
        <v>1100000000</v>
      </c>
      <c r="D68" s="192"/>
      <c r="E68" s="193">
        <f t="shared" si="2"/>
        <v>0</v>
      </c>
      <c r="F68" s="192">
        <v>1100000000</v>
      </c>
      <c r="G68" s="192"/>
      <c r="H68" s="192">
        <v>0</v>
      </c>
      <c r="I68" s="192"/>
      <c r="J68" s="192"/>
      <c r="K68" s="208"/>
      <c r="L68" s="192"/>
      <c r="M68" s="192"/>
      <c r="N68" s="196"/>
      <c r="O68" s="192"/>
      <c r="P68" s="192"/>
      <c r="Q68" s="196"/>
      <c r="R68" s="240">
        <v>100</v>
      </c>
      <c r="S68" s="198">
        <v>1</v>
      </c>
      <c r="T68" s="199"/>
      <c r="U68" s="1"/>
      <c r="V68" s="1"/>
    </row>
    <row r="69" spans="1:22" ht="27.6">
      <c r="A69" s="190">
        <v>2</v>
      </c>
      <c r="B69" s="209" t="s">
        <v>74</v>
      </c>
      <c r="C69" s="192">
        <v>5234100000</v>
      </c>
      <c r="D69" s="192">
        <v>0</v>
      </c>
      <c r="E69" s="193">
        <f t="shared" si="2"/>
        <v>0</v>
      </c>
      <c r="F69" s="192">
        <v>5234100000</v>
      </c>
      <c r="G69" s="192"/>
      <c r="H69" s="192">
        <v>0</v>
      </c>
      <c r="I69" s="192">
        <v>0</v>
      </c>
      <c r="J69" s="192">
        <v>0</v>
      </c>
      <c r="K69" s="208">
        <v>0</v>
      </c>
      <c r="L69" s="192"/>
      <c r="M69" s="192"/>
      <c r="N69" s="196"/>
      <c r="O69" s="192"/>
      <c r="P69" s="192"/>
      <c r="Q69" s="196"/>
      <c r="R69" s="240">
        <v>100</v>
      </c>
      <c r="S69" s="198">
        <v>1</v>
      </c>
      <c r="T69" s="199"/>
      <c r="U69" s="1"/>
      <c r="V69" s="1"/>
    </row>
    <row r="70" spans="1:22" ht="27.6">
      <c r="A70" s="230" t="s">
        <v>75</v>
      </c>
      <c r="B70" s="253" t="s">
        <v>76</v>
      </c>
      <c r="C70" s="232">
        <f>C71</f>
        <v>5788057500</v>
      </c>
      <c r="D70" s="232">
        <f>SUM(D71)</f>
        <v>0</v>
      </c>
      <c r="E70" s="233">
        <v>11.663893046226777</v>
      </c>
      <c r="F70" s="232">
        <f>F71</f>
        <v>5745557500</v>
      </c>
      <c r="G70" s="232">
        <f>G71</f>
        <v>0</v>
      </c>
      <c r="H70" s="232">
        <v>0</v>
      </c>
      <c r="I70" s="232">
        <f>I71</f>
        <v>42500000</v>
      </c>
      <c r="J70" s="232">
        <v>0</v>
      </c>
      <c r="K70" s="254"/>
      <c r="L70" s="232"/>
      <c r="M70" s="232"/>
      <c r="N70" s="166"/>
      <c r="O70" s="232"/>
      <c r="P70" s="167"/>
      <c r="Q70" s="166"/>
      <c r="R70" s="164">
        <v>100</v>
      </c>
      <c r="S70" s="170">
        <f>S71</f>
        <v>1</v>
      </c>
      <c r="T70" s="235"/>
    </row>
    <row r="71" spans="1:22" ht="55.2">
      <c r="A71" s="180" t="s">
        <v>21</v>
      </c>
      <c r="B71" s="255" t="s">
        <v>77</v>
      </c>
      <c r="C71" s="182">
        <f>C72+C73</f>
        <v>5788057500</v>
      </c>
      <c r="D71" s="182">
        <f>SUM(D72:D73)</f>
        <v>0</v>
      </c>
      <c r="E71" s="210">
        <f>(E72+E73)/2</f>
        <v>0</v>
      </c>
      <c r="F71" s="186">
        <f>SUM(F72:F73)</f>
        <v>5745557500</v>
      </c>
      <c r="G71" s="186">
        <f>SUM(G72:G73)</f>
        <v>0</v>
      </c>
      <c r="H71" s="186">
        <v>0</v>
      </c>
      <c r="I71" s="186">
        <f>SUM(I72:I73)</f>
        <v>42500000</v>
      </c>
      <c r="J71" s="186">
        <f>SUM(J72:J73)</f>
        <v>0</v>
      </c>
      <c r="K71" s="183"/>
      <c r="L71" s="186"/>
      <c r="M71" s="186"/>
      <c r="N71" s="185"/>
      <c r="O71" s="186"/>
      <c r="P71" s="186"/>
      <c r="Q71" s="185"/>
      <c r="R71" s="187">
        <v>100</v>
      </c>
      <c r="S71" s="188">
        <f>AVERAGE(S72:S73)</f>
        <v>1</v>
      </c>
      <c r="T71" s="189"/>
    </row>
    <row r="72" spans="1:22" ht="55.2">
      <c r="A72" s="190">
        <v>1</v>
      </c>
      <c r="B72" s="256" t="s">
        <v>78</v>
      </c>
      <c r="C72" s="249">
        <v>200000000</v>
      </c>
      <c r="D72" s="238"/>
      <c r="E72" s="193">
        <f t="shared" si="2"/>
        <v>0</v>
      </c>
      <c r="F72" s="192">
        <v>157500000</v>
      </c>
      <c r="G72" s="192"/>
      <c r="H72" s="192">
        <v>0</v>
      </c>
      <c r="I72" s="192">
        <v>42500000</v>
      </c>
      <c r="J72" s="192"/>
      <c r="K72" s="208"/>
      <c r="L72" s="192"/>
      <c r="M72" s="192"/>
      <c r="N72" s="196"/>
      <c r="O72" s="192"/>
      <c r="P72" s="192"/>
      <c r="Q72" s="196"/>
      <c r="R72" s="240">
        <v>100</v>
      </c>
      <c r="S72" s="198">
        <v>1</v>
      </c>
      <c r="T72" s="199"/>
    </row>
    <row r="73" spans="1:22" ht="55.2">
      <c r="A73" s="190">
        <v>2</v>
      </c>
      <c r="B73" s="209" t="s">
        <v>79</v>
      </c>
      <c r="C73" s="192">
        <v>5588057500</v>
      </c>
      <c r="D73" s="192"/>
      <c r="E73" s="193">
        <f t="shared" si="2"/>
        <v>0</v>
      </c>
      <c r="F73" s="219">
        <v>5588057500</v>
      </c>
      <c r="G73" s="219"/>
      <c r="H73" s="219">
        <v>0</v>
      </c>
      <c r="I73" s="219"/>
      <c r="J73" s="219"/>
      <c r="K73" s="221"/>
      <c r="L73" s="219"/>
      <c r="M73" s="219"/>
      <c r="N73" s="196"/>
      <c r="O73" s="219"/>
      <c r="P73" s="219"/>
      <c r="Q73" s="196"/>
      <c r="R73" s="240">
        <v>100</v>
      </c>
      <c r="S73" s="257">
        <v>1</v>
      </c>
      <c r="T73" s="222"/>
    </row>
    <row r="74" spans="1:22" ht="27.6">
      <c r="A74" s="258"/>
      <c r="B74" s="259" t="s">
        <v>80</v>
      </c>
      <c r="C74" s="173">
        <f>C75+C78+C82</f>
        <v>1898900000</v>
      </c>
      <c r="D74" s="173">
        <f>D75+D78+D82</f>
        <v>0</v>
      </c>
      <c r="E74" s="260">
        <f>(E75+E78+E82)/3</f>
        <v>0</v>
      </c>
      <c r="F74" s="173">
        <f>F75+F78+F82</f>
        <v>1898900000</v>
      </c>
      <c r="G74" s="173">
        <f>G75+G78+G82</f>
        <v>0</v>
      </c>
      <c r="H74" s="173">
        <v>0</v>
      </c>
      <c r="I74" s="173">
        <f>I75+I78+I82</f>
        <v>0</v>
      </c>
      <c r="J74" s="173">
        <f>J75+J78+J82</f>
        <v>0</v>
      </c>
      <c r="K74" s="175"/>
      <c r="L74" s="173"/>
      <c r="M74" s="173"/>
      <c r="N74" s="176"/>
      <c r="O74" s="173"/>
      <c r="P74" s="174"/>
      <c r="Q74" s="176"/>
      <c r="R74" s="177">
        <v>100</v>
      </c>
      <c r="S74" s="178">
        <f>(S75+S78+S82)/3</f>
        <v>1</v>
      </c>
      <c r="T74" s="261"/>
    </row>
    <row r="75" spans="1:22">
      <c r="A75" s="230" t="s">
        <v>81</v>
      </c>
      <c r="B75" s="231" t="s">
        <v>82</v>
      </c>
      <c r="C75" s="167">
        <f>C76</f>
        <v>700000000</v>
      </c>
      <c r="D75" s="167">
        <f>D76</f>
        <v>0</v>
      </c>
      <c r="E75" s="233">
        <f t="shared" si="2"/>
        <v>0</v>
      </c>
      <c r="F75" s="167">
        <f>F76</f>
        <v>700000000</v>
      </c>
      <c r="G75" s="167">
        <f>G76</f>
        <v>0</v>
      </c>
      <c r="H75" s="167">
        <v>0</v>
      </c>
      <c r="I75" s="167">
        <f>I76</f>
        <v>0</v>
      </c>
      <c r="J75" s="167">
        <f>J76</f>
        <v>0</v>
      </c>
      <c r="K75" s="233"/>
      <c r="L75" s="167"/>
      <c r="M75" s="167"/>
      <c r="N75" s="166"/>
      <c r="O75" s="167"/>
      <c r="P75" s="167"/>
      <c r="Q75" s="166"/>
      <c r="R75" s="164">
        <v>100</v>
      </c>
      <c r="S75" s="170">
        <f>S76</f>
        <v>1</v>
      </c>
      <c r="T75" s="235"/>
    </row>
    <row r="76" spans="1:22" ht="27.6">
      <c r="A76" s="180" t="s">
        <v>21</v>
      </c>
      <c r="B76" s="244" t="s">
        <v>83</v>
      </c>
      <c r="C76" s="186">
        <f>C77</f>
        <v>700000000</v>
      </c>
      <c r="D76" s="186">
        <f>D77</f>
        <v>0</v>
      </c>
      <c r="E76" s="210">
        <f t="shared" si="2"/>
        <v>0</v>
      </c>
      <c r="F76" s="186">
        <f>F77</f>
        <v>700000000</v>
      </c>
      <c r="G76" s="186">
        <f>SUM(G77)</f>
        <v>0</v>
      </c>
      <c r="H76" s="186">
        <v>0</v>
      </c>
      <c r="I76" s="186">
        <f>SUM(I77)</f>
        <v>0</v>
      </c>
      <c r="J76" s="186">
        <f>SUM(J77)</f>
        <v>0</v>
      </c>
      <c r="K76" s="211"/>
      <c r="L76" s="186"/>
      <c r="M76" s="186"/>
      <c r="N76" s="185"/>
      <c r="O76" s="186"/>
      <c r="P76" s="186"/>
      <c r="Q76" s="185"/>
      <c r="R76" s="187">
        <v>100</v>
      </c>
      <c r="S76" s="188">
        <f>AVERAGE(S77)</f>
        <v>1</v>
      </c>
      <c r="T76" s="189"/>
    </row>
    <row r="77" spans="1:22" ht="27.6">
      <c r="A77" s="190">
        <v>1</v>
      </c>
      <c r="B77" s="209" t="s">
        <v>84</v>
      </c>
      <c r="C77" s="262">
        <v>700000000</v>
      </c>
      <c r="D77" s="192"/>
      <c r="E77" s="193">
        <f t="shared" si="2"/>
        <v>0</v>
      </c>
      <c r="F77" s="192">
        <v>700000000</v>
      </c>
      <c r="G77" s="192"/>
      <c r="H77" s="192">
        <v>0</v>
      </c>
      <c r="I77" s="192"/>
      <c r="J77" s="192"/>
      <c r="K77" s="193"/>
      <c r="L77" s="192"/>
      <c r="M77" s="192"/>
      <c r="N77" s="196"/>
      <c r="O77" s="192"/>
      <c r="P77" s="192"/>
      <c r="Q77" s="196"/>
      <c r="R77" s="240">
        <v>100</v>
      </c>
      <c r="S77" s="198">
        <v>1</v>
      </c>
      <c r="T77" s="199"/>
    </row>
    <row r="78" spans="1:22" ht="27.6">
      <c r="A78" s="230" t="s">
        <v>85</v>
      </c>
      <c r="B78" s="263" t="s">
        <v>86</v>
      </c>
      <c r="C78" s="167">
        <f>C79</f>
        <v>1123900000</v>
      </c>
      <c r="D78" s="167">
        <f>D79</f>
        <v>0</v>
      </c>
      <c r="E78" s="233">
        <f t="shared" si="2"/>
        <v>0</v>
      </c>
      <c r="F78" s="232">
        <f>F79</f>
        <v>1123900000</v>
      </c>
      <c r="G78" s="232">
        <f>G79</f>
        <v>0</v>
      </c>
      <c r="H78" s="232">
        <v>0</v>
      </c>
      <c r="I78" s="232">
        <f>I79</f>
        <v>0</v>
      </c>
      <c r="J78" s="232">
        <f>J79</f>
        <v>0</v>
      </c>
      <c r="K78" s="254"/>
      <c r="L78" s="232"/>
      <c r="M78" s="232"/>
      <c r="N78" s="166"/>
      <c r="O78" s="232"/>
      <c r="P78" s="167"/>
      <c r="Q78" s="166"/>
      <c r="R78" s="164">
        <v>100</v>
      </c>
      <c r="S78" s="170">
        <f>S79</f>
        <v>1</v>
      </c>
      <c r="T78" s="235"/>
    </row>
    <row r="79" spans="1:22" ht="27.6">
      <c r="A79" s="180" t="s">
        <v>21</v>
      </c>
      <c r="B79" s="244" t="s">
        <v>87</v>
      </c>
      <c r="C79" s="186">
        <f>C80+C81</f>
        <v>1123900000</v>
      </c>
      <c r="D79" s="186">
        <f>SUM(D80:D81)</f>
        <v>0</v>
      </c>
      <c r="E79" s="210">
        <f t="shared" si="2"/>
        <v>0</v>
      </c>
      <c r="F79" s="186">
        <f>F80+F81</f>
        <v>1123900000</v>
      </c>
      <c r="G79" s="186">
        <f>G80+G81</f>
        <v>0</v>
      </c>
      <c r="H79" s="186">
        <v>0</v>
      </c>
      <c r="I79" s="186">
        <f>SUM(I80:I81)</f>
        <v>0</v>
      </c>
      <c r="J79" s="186">
        <f>SUM(J80:J81)</f>
        <v>0</v>
      </c>
      <c r="K79" s="211"/>
      <c r="L79" s="186"/>
      <c r="M79" s="186"/>
      <c r="N79" s="185"/>
      <c r="O79" s="186"/>
      <c r="P79" s="186"/>
      <c r="Q79" s="185"/>
      <c r="R79" s="187">
        <v>100</v>
      </c>
      <c r="S79" s="188">
        <f>(S80+S81)/2</f>
        <v>1</v>
      </c>
      <c r="T79" s="189"/>
    </row>
    <row r="80" spans="1:22" ht="41.4">
      <c r="A80" s="251">
        <v>1</v>
      </c>
      <c r="B80" s="248" t="s">
        <v>88</v>
      </c>
      <c r="C80" s="249">
        <v>75000000</v>
      </c>
      <c r="D80" s="264"/>
      <c r="E80" s="193">
        <f t="shared" si="2"/>
        <v>0</v>
      </c>
      <c r="F80" s="249">
        <v>75000000</v>
      </c>
      <c r="G80" s="249"/>
      <c r="H80" s="249">
        <v>0</v>
      </c>
      <c r="I80" s="249"/>
      <c r="J80" s="249"/>
      <c r="K80" s="265" t="e">
        <v>#DIV/0!</v>
      </c>
      <c r="L80" s="249"/>
      <c r="M80" s="249"/>
      <c r="N80" s="196"/>
      <c r="O80" s="249"/>
      <c r="P80" s="249"/>
      <c r="Q80" s="196"/>
      <c r="R80" s="240">
        <v>100</v>
      </c>
      <c r="S80" s="198">
        <v>1</v>
      </c>
      <c r="T80" s="250"/>
    </row>
    <row r="81" spans="1:20" ht="41.4">
      <c r="A81" s="190">
        <v>2</v>
      </c>
      <c r="B81" s="209" t="s">
        <v>88</v>
      </c>
      <c r="C81" s="192">
        <v>1048900000</v>
      </c>
      <c r="D81" s="192"/>
      <c r="E81" s="193">
        <f t="shared" si="2"/>
        <v>0</v>
      </c>
      <c r="F81" s="266">
        <v>1048900000</v>
      </c>
      <c r="G81" s="192"/>
      <c r="H81" s="192">
        <v>0</v>
      </c>
      <c r="I81" s="192"/>
      <c r="J81" s="192"/>
      <c r="K81" s="193" t="e">
        <v>#DIV/0!</v>
      </c>
      <c r="L81" s="192"/>
      <c r="M81" s="192"/>
      <c r="N81" s="196"/>
      <c r="O81" s="192"/>
      <c r="P81" s="192"/>
      <c r="Q81" s="196"/>
      <c r="R81" s="240">
        <v>100</v>
      </c>
      <c r="S81" s="198">
        <v>1</v>
      </c>
      <c r="T81" s="199"/>
    </row>
    <row r="82" spans="1:20">
      <c r="A82" s="230" t="s">
        <v>89</v>
      </c>
      <c r="B82" s="231" t="s">
        <v>90</v>
      </c>
      <c r="C82" s="167">
        <v>75000000</v>
      </c>
      <c r="D82" s="167">
        <f>D83</f>
        <v>0</v>
      </c>
      <c r="E82" s="233">
        <f t="shared" si="2"/>
        <v>0</v>
      </c>
      <c r="F82" s="167">
        <f>F83</f>
        <v>75000000</v>
      </c>
      <c r="G82" s="167">
        <f>G83</f>
        <v>0</v>
      </c>
      <c r="H82" s="167">
        <v>0</v>
      </c>
      <c r="I82" s="167">
        <f>I83</f>
        <v>0</v>
      </c>
      <c r="J82" s="167">
        <f>J83</f>
        <v>0</v>
      </c>
      <c r="K82" s="233"/>
      <c r="L82" s="167"/>
      <c r="M82" s="167"/>
      <c r="N82" s="166"/>
      <c r="O82" s="167"/>
      <c r="P82" s="167"/>
      <c r="Q82" s="166"/>
      <c r="R82" s="164">
        <v>100</v>
      </c>
      <c r="S82" s="170">
        <f>S83</f>
        <v>1</v>
      </c>
      <c r="T82" s="235"/>
    </row>
    <row r="83" spans="1:20" ht="27.6">
      <c r="A83" s="180" t="s">
        <v>21</v>
      </c>
      <c r="B83" s="244" t="s">
        <v>91</v>
      </c>
      <c r="C83" s="186">
        <v>75000000</v>
      </c>
      <c r="D83" s="186">
        <f>D84</f>
        <v>0</v>
      </c>
      <c r="E83" s="210">
        <f t="shared" si="2"/>
        <v>0</v>
      </c>
      <c r="F83" s="182">
        <f>F84</f>
        <v>75000000</v>
      </c>
      <c r="G83" s="186">
        <f>G84</f>
        <v>0</v>
      </c>
      <c r="H83" s="186">
        <v>0</v>
      </c>
      <c r="I83" s="186">
        <f>I84</f>
        <v>0</v>
      </c>
      <c r="J83" s="186">
        <f>J84</f>
        <v>0</v>
      </c>
      <c r="K83" s="211"/>
      <c r="L83" s="186"/>
      <c r="M83" s="186"/>
      <c r="N83" s="185"/>
      <c r="O83" s="186"/>
      <c r="P83" s="186"/>
      <c r="Q83" s="185"/>
      <c r="R83" s="187">
        <v>100</v>
      </c>
      <c r="S83" s="188">
        <f>S84</f>
        <v>1</v>
      </c>
      <c r="T83" s="189"/>
    </row>
    <row r="84" spans="1:20" ht="27.6">
      <c r="A84" s="190">
        <v>1</v>
      </c>
      <c r="B84" s="209" t="s">
        <v>92</v>
      </c>
      <c r="C84" s="192">
        <v>75000000</v>
      </c>
      <c r="D84" s="192">
        <v>0</v>
      </c>
      <c r="E84" s="193">
        <f t="shared" si="2"/>
        <v>0</v>
      </c>
      <c r="F84" s="192">
        <v>75000000</v>
      </c>
      <c r="G84" s="192"/>
      <c r="H84" s="192">
        <v>0</v>
      </c>
      <c r="I84" s="192"/>
      <c r="J84" s="192"/>
      <c r="K84" s="193" t="e">
        <v>#DIV/0!</v>
      </c>
      <c r="L84" s="192"/>
      <c r="M84" s="192"/>
      <c r="N84" s="196"/>
      <c r="O84" s="192"/>
      <c r="P84" s="192"/>
      <c r="Q84" s="196"/>
      <c r="R84" s="240">
        <v>100</v>
      </c>
      <c r="S84" s="198">
        <v>1</v>
      </c>
      <c r="T84" s="199"/>
    </row>
    <row r="85" spans="1:20">
      <c r="A85" s="19"/>
      <c r="B85" s="19"/>
      <c r="C85" s="16"/>
      <c r="D85" s="16"/>
      <c r="E85" s="17"/>
      <c r="F85" s="16"/>
      <c r="G85" s="16"/>
      <c r="H85" s="16"/>
      <c r="I85" s="16"/>
      <c r="J85" s="16"/>
      <c r="K85" s="16"/>
      <c r="L85" s="16"/>
      <c r="M85" s="16"/>
      <c r="N85" s="28"/>
      <c r="O85" s="16"/>
      <c r="P85" s="16"/>
      <c r="Q85" s="28"/>
      <c r="R85" s="18"/>
      <c r="S85" s="18"/>
      <c r="T85" s="18"/>
    </row>
    <row r="86" spans="1:20">
      <c r="A86" s="23"/>
      <c r="B86" s="24" t="s">
        <v>93</v>
      </c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9"/>
      <c r="O86" s="25"/>
      <c r="P86" s="25"/>
      <c r="Q86" s="25"/>
      <c r="R86" s="25"/>
      <c r="S86" s="25"/>
      <c r="T86" s="25"/>
    </row>
    <row r="87" spans="1:20">
      <c r="A87" s="274" t="s">
        <v>94</v>
      </c>
      <c r="B87" s="275"/>
      <c r="C87" s="20"/>
      <c r="D87" s="21"/>
      <c r="E87" s="21"/>
      <c r="F87" s="20"/>
      <c r="G87" s="20"/>
      <c r="H87" s="21"/>
      <c r="I87" s="20"/>
      <c r="J87" s="20"/>
      <c r="K87" s="21"/>
      <c r="L87" s="20"/>
      <c r="M87" s="20"/>
      <c r="N87" s="21"/>
      <c r="O87" s="20"/>
      <c r="P87" s="20"/>
      <c r="Q87" s="21"/>
      <c r="R87" s="21"/>
      <c r="S87" s="21"/>
      <c r="T87" s="22"/>
    </row>
    <row r="88" spans="1:20">
      <c r="A88" s="276" t="s">
        <v>95</v>
      </c>
      <c r="B88" s="277"/>
      <c r="C88" s="6"/>
      <c r="D88" s="7"/>
      <c r="E88" s="7"/>
      <c r="F88" s="6"/>
      <c r="G88" s="6"/>
      <c r="H88" s="7"/>
      <c r="I88" s="6"/>
      <c r="J88" s="6"/>
      <c r="K88" s="7"/>
      <c r="L88" s="6"/>
      <c r="M88" s="6"/>
      <c r="N88" s="7"/>
      <c r="O88" s="6"/>
      <c r="P88" s="6"/>
      <c r="Q88" s="7"/>
      <c r="R88" s="7"/>
      <c r="S88" s="7"/>
      <c r="T88" s="8"/>
    </row>
    <row r="89" spans="1:20">
      <c r="A89" s="276" t="s">
        <v>96</v>
      </c>
      <c r="B89" s="277"/>
      <c r="C89" s="9"/>
      <c r="D89" s="10"/>
      <c r="E89" s="10"/>
      <c r="F89" s="9"/>
      <c r="G89" s="9"/>
      <c r="H89" s="10"/>
      <c r="I89" s="9"/>
      <c r="J89" s="9"/>
      <c r="K89" s="10"/>
      <c r="L89" s="9"/>
      <c r="M89" s="9"/>
      <c r="N89" s="10"/>
      <c r="O89" s="9"/>
      <c r="P89" s="9"/>
      <c r="Q89" s="10"/>
      <c r="R89" s="10"/>
      <c r="S89" s="10"/>
      <c r="T89" s="11"/>
    </row>
    <row r="90" spans="1:20">
      <c r="A90" s="276" t="s">
        <v>97</v>
      </c>
      <c r="B90" s="277"/>
      <c r="C90" s="9"/>
      <c r="D90" s="10"/>
      <c r="E90" s="10"/>
      <c r="F90" s="9"/>
      <c r="G90" s="9"/>
      <c r="H90" s="10"/>
      <c r="I90" s="9"/>
      <c r="J90" s="9"/>
      <c r="K90" s="10"/>
      <c r="L90" s="9"/>
      <c r="M90" s="9"/>
      <c r="N90" s="10"/>
      <c r="O90" s="9"/>
      <c r="P90" s="9"/>
      <c r="Q90" s="10"/>
      <c r="R90" s="10"/>
      <c r="S90" s="10"/>
      <c r="T90" s="11"/>
    </row>
    <row r="91" spans="1:20" ht="15" thickBot="1">
      <c r="A91" s="272" t="s">
        <v>98</v>
      </c>
      <c r="B91" s="273"/>
      <c r="C91" s="12"/>
      <c r="D91" s="13"/>
      <c r="E91" s="13"/>
      <c r="F91" s="12"/>
      <c r="G91" s="12"/>
      <c r="H91" s="13"/>
      <c r="I91" s="12"/>
      <c r="J91" s="12"/>
      <c r="K91" s="13"/>
      <c r="L91" s="12"/>
      <c r="M91" s="12"/>
      <c r="N91" s="13"/>
      <c r="O91" s="12"/>
      <c r="P91" s="12"/>
      <c r="Q91" s="13"/>
      <c r="R91" s="13"/>
      <c r="S91" s="13"/>
      <c r="T91" s="14"/>
    </row>
    <row r="92" spans="1:20" ht="15" thickTop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>
      <c r="G93" s="151"/>
    </row>
    <row r="94" spans="1:20">
      <c r="G94" s="122" t="s">
        <v>120</v>
      </c>
    </row>
    <row r="95" spans="1:20">
      <c r="G95" s="121"/>
    </row>
    <row r="96" spans="1:20">
      <c r="G96" s="157" t="s">
        <v>121</v>
      </c>
      <c r="H96" s="157"/>
      <c r="I96" s="157"/>
      <c r="J96" s="157"/>
      <c r="K96" s="157"/>
      <c r="L96" s="157"/>
      <c r="M96" s="157"/>
      <c r="N96" s="157"/>
      <c r="O96" s="157"/>
      <c r="P96" s="157"/>
      <c r="Q96" s="157"/>
      <c r="R96" s="157"/>
      <c r="S96" s="157"/>
    </row>
    <row r="97" spans="7:19">
      <c r="G97" s="158" t="s">
        <v>122</v>
      </c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7"/>
    </row>
    <row r="101" spans="7:19" ht="15" thickBot="1"/>
    <row r="102" spans="7:19" ht="15" thickBot="1">
      <c r="G102" s="156" t="s">
        <v>110</v>
      </c>
      <c r="I102" s="129">
        <v>306327174820</v>
      </c>
    </row>
    <row r="103" spans="7:19">
      <c r="G103" s="157" t="s">
        <v>123</v>
      </c>
      <c r="I103" s="121">
        <f>305650276320-I102</f>
        <v>-676898500</v>
      </c>
    </row>
  </sheetData>
  <autoFilter ref="A6:X91"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7" showButton="0"/>
  </autoFilter>
  <mergeCells count="27">
    <mergeCell ref="A1:T1"/>
    <mergeCell ref="S8:S9"/>
    <mergeCell ref="A2:T2"/>
    <mergeCell ref="Q8:Q9"/>
    <mergeCell ref="A3:T3"/>
    <mergeCell ref="N8:N9"/>
    <mergeCell ref="A5:T5"/>
    <mergeCell ref="T6:T9"/>
    <mergeCell ref="C6:Q6"/>
    <mergeCell ref="R8:R9"/>
    <mergeCell ref="K8:K9"/>
    <mergeCell ref="F7:H7"/>
    <mergeCell ref="I7:K7"/>
    <mergeCell ref="L7:N7"/>
    <mergeCell ref="O7:Q7"/>
    <mergeCell ref="C7:E7"/>
    <mergeCell ref="A6:A9"/>
    <mergeCell ref="B6:B9"/>
    <mergeCell ref="R6:S6"/>
    <mergeCell ref="H8:H9"/>
    <mergeCell ref="R7:S7"/>
    <mergeCell ref="E8:E9"/>
    <mergeCell ref="A91:B91"/>
    <mergeCell ref="A87:B87"/>
    <mergeCell ref="A88:B88"/>
    <mergeCell ref="A89:B89"/>
    <mergeCell ref="A90:B90"/>
  </mergeCells>
  <pageMargins left="0.27" right="0.16" top="0.3" bottom="0.24" header="0.3" footer="0.16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77"/>
  <sheetViews>
    <sheetView topLeftCell="G61" workbookViewId="0">
      <selection activeCell="M63" activeCellId="1" sqref="J63 M63"/>
    </sheetView>
  </sheetViews>
  <sheetFormatPr defaultRowHeight="14.4"/>
  <cols>
    <col min="1" max="1" width="9.109375" hidden="1" customWidth="1"/>
    <col min="2" max="2" width="23.6640625" hidden="1" customWidth="1"/>
    <col min="3" max="3" width="26.44140625" hidden="1" customWidth="1"/>
    <col min="4" max="4" width="21.109375" hidden="1" customWidth="1"/>
    <col min="5" max="5" width="33.44140625" bestFit="1" customWidth="1"/>
    <col min="6" max="6" width="17.5546875" customWidth="1"/>
    <col min="7" max="7" width="18" customWidth="1"/>
    <col min="8" max="8" width="10.5546875" customWidth="1"/>
    <col min="9" max="9" width="17.5546875" customWidth="1"/>
    <col min="10" max="10" width="19" customWidth="1"/>
    <col min="11" max="11" width="9.109375" customWidth="1"/>
    <col min="12" max="12" width="19" bestFit="1" customWidth="1"/>
    <col min="13" max="13" width="18" bestFit="1" customWidth="1"/>
    <col min="15" max="15" width="13.88671875" bestFit="1" customWidth="1"/>
  </cols>
  <sheetData>
    <row r="1" spans="1:28" s="30" customFormat="1" ht="15" customHeight="1">
      <c r="A1" s="311" t="s">
        <v>0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Z1" s="31"/>
      <c r="AA1" s="31"/>
    </row>
    <row r="2" spans="1:28" s="30" customFormat="1" ht="15" customHeight="1">
      <c r="A2" s="311" t="s">
        <v>99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Z2" s="31"/>
      <c r="AA2" s="31"/>
    </row>
    <row r="3" spans="1:28" s="30" customFormat="1" ht="15" customHeight="1">
      <c r="A3" s="311" t="s">
        <v>119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11"/>
      <c r="S3" s="311"/>
      <c r="T3" s="311"/>
      <c r="U3" s="311"/>
      <c r="V3" s="311"/>
      <c r="W3" s="311"/>
      <c r="Z3" s="31"/>
      <c r="AA3" s="31"/>
    </row>
    <row r="4" spans="1:28" s="30" customFormat="1" ht="15" customHeight="1" thickBot="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Z4" s="31"/>
      <c r="AA4" s="31"/>
    </row>
    <row r="5" spans="1:28" s="33" customFormat="1" ht="15" customHeight="1" thickTop="1">
      <c r="A5" s="312" t="s">
        <v>3</v>
      </c>
      <c r="B5" s="314" t="s">
        <v>100</v>
      </c>
      <c r="C5" s="316" t="s">
        <v>101</v>
      </c>
      <c r="D5" s="316" t="s">
        <v>102</v>
      </c>
      <c r="E5" s="316" t="s">
        <v>103</v>
      </c>
      <c r="F5" s="319" t="s">
        <v>5</v>
      </c>
      <c r="G5" s="320"/>
      <c r="H5" s="320"/>
      <c r="I5" s="320"/>
      <c r="J5" s="320"/>
      <c r="K5" s="320"/>
      <c r="L5" s="320"/>
      <c r="M5" s="320"/>
      <c r="N5" s="320"/>
      <c r="O5" s="320"/>
      <c r="P5" s="320"/>
      <c r="Q5" s="320"/>
      <c r="R5" s="320"/>
      <c r="S5" s="320"/>
      <c r="T5" s="321"/>
      <c r="U5" s="322" t="s">
        <v>6</v>
      </c>
      <c r="V5" s="323"/>
      <c r="W5" s="301" t="s">
        <v>104</v>
      </c>
      <c r="Z5" s="34"/>
      <c r="AA5" s="34"/>
    </row>
    <row r="6" spans="1:28" s="33" customFormat="1" ht="15" customHeight="1">
      <c r="A6" s="313"/>
      <c r="B6" s="315"/>
      <c r="C6" s="317"/>
      <c r="D6" s="317"/>
      <c r="E6" s="317"/>
      <c r="F6" s="304" t="s">
        <v>8</v>
      </c>
      <c r="G6" s="304"/>
      <c r="H6" s="304"/>
      <c r="I6" s="305" t="s">
        <v>9</v>
      </c>
      <c r="J6" s="305"/>
      <c r="K6" s="305"/>
      <c r="L6" s="304" t="s">
        <v>10</v>
      </c>
      <c r="M6" s="304"/>
      <c r="N6" s="304"/>
      <c r="O6" s="304" t="s">
        <v>11</v>
      </c>
      <c r="P6" s="304"/>
      <c r="Q6" s="304"/>
      <c r="R6" s="304" t="s">
        <v>12</v>
      </c>
      <c r="S6" s="304"/>
      <c r="T6" s="304"/>
      <c r="U6" s="306" t="s">
        <v>13</v>
      </c>
      <c r="V6" s="306"/>
      <c r="W6" s="302"/>
      <c r="Z6" s="34"/>
      <c r="AA6" s="34"/>
    </row>
    <row r="7" spans="1:28" s="33" customFormat="1" ht="15" customHeight="1">
      <c r="A7" s="313"/>
      <c r="B7" s="315"/>
      <c r="C7" s="317"/>
      <c r="D7" s="317"/>
      <c r="E7" s="317"/>
      <c r="F7" s="35" t="s">
        <v>5</v>
      </c>
      <c r="G7" s="35" t="s">
        <v>14</v>
      </c>
      <c r="H7" s="307" t="s">
        <v>13</v>
      </c>
      <c r="I7" s="270" t="s">
        <v>5</v>
      </c>
      <c r="J7" s="270" t="s">
        <v>14</v>
      </c>
      <c r="K7" s="309" t="s">
        <v>13</v>
      </c>
      <c r="L7" s="35" t="s">
        <v>5</v>
      </c>
      <c r="M7" s="35" t="s">
        <v>14</v>
      </c>
      <c r="N7" s="304" t="s">
        <v>13</v>
      </c>
      <c r="O7" s="35" t="s">
        <v>5</v>
      </c>
      <c r="P7" s="35" t="s">
        <v>14</v>
      </c>
      <c r="Q7" s="304" t="s">
        <v>13</v>
      </c>
      <c r="R7" s="35" t="s">
        <v>5</v>
      </c>
      <c r="S7" s="35" t="s">
        <v>14</v>
      </c>
      <c r="T7" s="304" t="s">
        <v>13</v>
      </c>
      <c r="U7" s="304" t="s">
        <v>15</v>
      </c>
      <c r="V7" s="304" t="s">
        <v>16</v>
      </c>
      <c r="W7" s="302"/>
      <c r="Z7" s="34"/>
      <c r="AA7" s="34"/>
    </row>
    <row r="8" spans="1:28" s="33" customFormat="1" ht="15" customHeight="1">
      <c r="A8" s="313"/>
      <c r="B8" s="315"/>
      <c r="C8" s="318"/>
      <c r="D8" s="318"/>
      <c r="E8" s="318"/>
      <c r="F8" s="36" t="s">
        <v>17</v>
      </c>
      <c r="G8" s="36" t="s">
        <v>17</v>
      </c>
      <c r="H8" s="308"/>
      <c r="I8" s="271" t="s">
        <v>17</v>
      </c>
      <c r="J8" s="271" t="s">
        <v>17</v>
      </c>
      <c r="K8" s="310"/>
      <c r="L8" s="36" t="s">
        <v>17</v>
      </c>
      <c r="M8" s="36" t="s">
        <v>17</v>
      </c>
      <c r="N8" s="304"/>
      <c r="O8" s="36" t="s">
        <v>17</v>
      </c>
      <c r="P8" s="36" t="s">
        <v>17</v>
      </c>
      <c r="Q8" s="304"/>
      <c r="R8" s="36" t="s">
        <v>17</v>
      </c>
      <c r="S8" s="36" t="s">
        <v>17</v>
      </c>
      <c r="T8" s="304"/>
      <c r="U8" s="304"/>
      <c r="V8" s="304"/>
      <c r="W8" s="303"/>
      <c r="Z8" s="34"/>
      <c r="AA8" s="34"/>
    </row>
    <row r="9" spans="1:28" s="40" customFormat="1" ht="15" customHeight="1">
      <c r="A9" s="37">
        <v>1</v>
      </c>
      <c r="B9" s="38">
        <v>2</v>
      </c>
      <c r="C9" s="38">
        <v>3</v>
      </c>
      <c r="D9" s="38"/>
      <c r="E9" s="38">
        <v>4</v>
      </c>
      <c r="F9" s="38">
        <v>5</v>
      </c>
      <c r="G9" s="38">
        <v>6</v>
      </c>
      <c r="H9" s="38">
        <v>7</v>
      </c>
      <c r="I9" s="38">
        <v>8</v>
      </c>
      <c r="J9" s="38">
        <v>9</v>
      </c>
      <c r="K9" s="38">
        <v>10</v>
      </c>
      <c r="L9" s="38">
        <v>11</v>
      </c>
      <c r="M9" s="38">
        <v>12</v>
      </c>
      <c r="N9" s="38">
        <v>13</v>
      </c>
      <c r="O9" s="38">
        <v>11</v>
      </c>
      <c r="P9" s="38">
        <v>12</v>
      </c>
      <c r="Q9" s="38">
        <v>13</v>
      </c>
      <c r="R9" s="38">
        <v>11</v>
      </c>
      <c r="S9" s="38">
        <v>12</v>
      </c>
      <c r="T9" s="38">
        <v>13</v>
      </c>
      <c r="U9" s="38">
        <v>14</v>
      </c>
      <c r="V9" s="38">
        <v>15</v>
      </c>
      <c r="W9" s="39">
        <v>16</v>
      </c>
      <c r="Z9" s="41"/>
      <c r="AA9" s="41"/>
    </row>
    <row r="10" spans="1:28" s="51" customFormat="1" ht="57.6">
      <c r="A10" s="42"/>
      <c r="B10" s="43" t="s">
        <v>105</v>
      </c>
      <c r="C10" s="44" t="s">
        <v>20</v>
      </c>
      <c r="D10" s="45" t="s">
        <v>22</v>
      </c>
      <c r="E10" s="46" t="s">
        <v>23</v>
      </c>
      <c r="F10" s="133">
        <v>30000000</v>
      </c>
      <c r="G10" s="134"/>
      <c r="H10" s="135">
        <f>G10/F10*100</f>
        <v>0</v>
      </c>
      <c r="I10" s="133">
        <v>30000000</v>
      </c>
      <c r="J10" s="134"/>
      <c r="K10" s="135">
        <f>J10/I10*100</f>
        <v>0</v>
      </c>
      <c r="L10" s="136"/>
      <c r="M10" s="136"/>
      <c r="N10" s="68"/>
      <c r="O10" s="48"/>
      <c r="P10" s="48"/>
      <c r="Q10" s="48"/>
      <c r="R10" s="48"/>
      <c r="S10" s="48"/>
      <c r="T10" s="48"/>
      <c r="U10" s="49">
        <v>1</v>
      </c>
      <c r="V10" s="49">
        <v>1</v>
      </c>
      <c r="W10" s="50"/>
      <c r="Z10" s="52">
        <v>5</v>
      </c>
      <c r="AA10" s="52">
        <v>500000</v>
      </c>
      <c r="AB10" s="53">
        <f>+Z10*AA10</f>
        <v>2500000</v>
      </c>
    </row>
    <row r="11" spans="1:28" s="51" customFormat="1" ht="34.5" customHeight="1">
      <c r="A11" s="54"/>
      <c r="B11" s="55"/>
      <c r="C11" s="48"/>
      <c r="D11" s="48"/>
      <c r="E11" s="56" t="s">
        <v>24</v>
      </c>
      <c r="F11" s="133">
        <v>30000000</v>
      </c>
      <c r="G11" s="134"/>
      <c r="H11" s="135">
        <f t="shared" ref="H11:H63" si="0">G11/F11*100</f>
        <v>0</v>
      </c>
      <c r="I11" s="133">
        <v>30000000</v>
      </c>
      <c r="J11" s="137"/>
      <c r="K11" s="135">
        <f t="shared" ref="K11:K63" si="1">J11/I11*100</f>
        <v>0</v>
      </c>
      <c r="L11" s="127"/>
      <c r="M11" s="127"/>
      <c r="N11" s="68"/>
      <c r="O11" s="55"/>
      <c r="P11" s="55"/>
      <c r="Q11" s="55"/>
      <c r="R11" s="55"/>
      <c r="S11" s="55"/>
      <c r="T11" s="55"/>
      <c r="U11" s="57">
        <v>1</v>
      </c>
      <c r="V11" s="142">
        <v>1</v>
      </c>
      <c r="W11" s="58"/>
      <c r="Z11" s="52">
        <v>5</v>
      </c>
      <c r="AA11" s="52">
        <v>400000</v>
      </c>
      <c r="AB11" s="53">
        <f>+Z11*AA11</f>
        <v>2000000</v>
      </c>
    </row>
    <row r="12" spans="1:28" s="51" customFormat="1" ht="43.2">
      <c r="A12" s="54"/>
      <c r="B12" s="55"/>
      <c r="C12" s="48"/>
      <c r="D12" s="48"/>
      <c r="E12" s="59" t="s">
        <v>25</v>
      </c>
      <c r="F12" s="138">
        <v>30000000</v>
      </c>
      <c r="G12" s="139"/>
      <c r="H12" s="135">
        <f t="shared" si="0"/>
        <v>0</v>
      </c>
      <c r="I12" s="133">
        <v>30000000</v>
      </c>
      <c r="J12" s="137"/>
      <c r="K12" s="135">
        <f t="shared" si="1"/>
        <v>0</v>
      </c>
      <c r="L12" s="127"/>
      <c r="M12" s="127"/>
      <c r="N12" s="68"/>
      <c r="O12" s="55"/>
      <c r="P12" s="55"/>
      <c r="Q12" s="55"/>
      <c r="R12" s="55"/>
      <c r="S12" s="55"/>
      <c r="T12" s="55"/>
      <c r="U12" s="57">
        <v>1</v>
      </c>
      <c r="V12" s="142">
        <v>1</v>
      </c>
      <c r="W12" s="58"/>
      <c r="Z12" s="52"/>
      <c r="AA12" s="52"/>
      <c r="AB12" s="53"/>
    </row>
    <row r="13" spans="1:28" s="51" customFormat="1" ht="28.8">
      <c r="A13" s="54"/>
      <c r="B13" s="55"/>
      <c r="C13" s="55"/>
      <c r="D13" s="60" t="s">
        <v>27</v>
      </c>
      <c r="E13" s="46" t="s">
        <v>28</v>
      </c>
      <c r="F13" s="138">
        <v>491953805734</v>
      </c>
      <c r="G13" s="139">
        <v>199553453450</v>
      </c>
      <c r="H13" s="135">
        <f t="shared" si="0"/>
        <v>40.563453544640083</v>
      </c>
      <c r="I13" s="133">
        <v>491953805734</v>
      </c>
      <c r="J13" s="137">
        <v>199553453450</v>
      </c>
      <c r="K13" s="135">
        <f t="shared" si="1"/>
        <v>40.563453544640083</v>
      </c>
      <c r="L13" s="269"/>
      <c r="M13" s="127"/>
      <c r="N13" s="68"/>
      <c r="O13" s="55"/>
      <c r="P13" s="55"/>
      <c r="Q13" s="55"/>
      <c r="R13" s="55"/>
      <c r="S13" s="55"/>
      <c r="T13" s="55"/>
      <c r="U13" s="57">
        <v>1</v>
      </c>
      <c r="V13" s="142">
        <v>1</v>
      </c>
      <c r="W13" s="58"/>
      <c r="Z13" s="52"/>
      <c r="AA13" s="52"/>
      <c r="AB13" s="53"/>
    </row>
    <row r="14" spans="1:28" s="51" customFormat="1" ht="49.5" customHeight="1">
      <c r="A14" s="54"/>
      <c r="B14" s="55"/>
      <c r="C14" s="55"/>
      <c r="D14" s="55"/>
      <c r="E14" s="46" t="s">
        <v>29</v>
      </c>
      <c r="F14" s="138">
        <v>585450000</v>
      </c>
      <c r="G14" s="139">
        <v>66000000</v>
      </c>
      <c r="H14" s="135">
        <f t="shared" si="0"/>
        <v>11.273379451703818</v>
      </c>
      <c r="I14" s="133">
        <v>585450000</v>
      </c>
      <c r="J14" s="137">
        <v>66000000</v>
      </c>
      <c r="K14" s="135">
        <f t="shared" si="1"/>
        <v>11.273379451703818</v>
      </c>
      <c r="L14" s="127"/>
      <c r="M14" s="127"/>
      <c r="N14" s="68"/>
      <c r="O14" s="55"/>
      <c r="P14" s="55"/>
      <c r="Q14" s="55"/>
      <c r="R14" s="55"/>
      <c r="S14" s="55"/>
      <c r="T14" s="55"/>
      <c r="U14" s="57">
        <v>1</v>
      </c>
      <c r="V14" s="142">
        <v>1</v>
      </c>
      <c r="W14" s="58"/>
      <c r="Z14" s="52"/>
      <c r="AA14" s="52"/>
      <c r="AB14" s="53"/>
    </row>
    <row r="15" spans="1:28" s="51" customFormat="1" ht="43.2">
      <c r="A15" s="54"/>
      <c r="B15" s="55"/>
      <c r="C15" s="55"/>
      <c r="D15" s="60" t="s">
        <v>31</v>
      </c>
      <c r="E15" s="61" t="s">
        <v>32</v>
      </c>
      <c r="F15" s="125">
        <v>11000000</v>
      </c>
      <c r="G15" s="125"/>
      <c r="H15" s="135">
        <f t="shared" si="0"/>
        <v>0</v>
      </c>
      <c r="I15" s="125">
        <v>11000000</v>
      </c>
      <c r="J15" s="125"/>
      <c r="K15" s="135">
        <f t="shared" si="1"/>
        <v>0</v>
      </c>
      <c r="L15" s="125"/>
      <c r="M15" s="125"/>
      <c r="N15" s="68"/>
      <c r="O15" s="55"/>
      <c r="P15" s="55"/>
      <c r="Q15" s="55"/>
      <c r="R15" s="55"/>
      <c r="S15" s="55"/>
      <c r="T15" s="55"/>
      <c r="U15" s="57">
        <v>1</v>
      </c>
      <c r="V15" s="142">
        <v>1</v>
      </c>
      <c r="W15" s="58"/>
      <c r="Z15" s="52"/>
      <c r="AA15" s="52"/>
      <c r="AB15" s="53"/>
    </row>
    <row r="16" spans="1:28" s="51" customFormat="1" ht="28.8">
      <c r="A16" s="54"/>
      <c r="B16" s="55"/>
      <c r="C16" s="55"/>
      <c r="D16" s="55"/>
      <c r="E16" s="61" t="s">
        <v>33</v>
      </c>
      <c r="F16" s="125">
        <v>58000000</v>
      </c>
      <c r="G16" s="125"/>
      <c r="H16" s="135">
        <f t="shared" si="0"/>
        <v>0</v>
      </c>
      <c r="I16" s="125">
        <v>58000000</v>
      </c>
      <c r="J16" s="125"/>
      <c r="K16" s="135">
        <f t="shared" si="1"/>
        <v>0</v>
      </c>
      <c r="L16" s="125"/>
      <c r="M16" s="125"/>
      <c r="N16" s="68"/>
      <c r="O16" s="55"/>
      <c r="P16" s="55"/>
      <c r="Q16" s="55"/>
      <c r="R16" s="55"/>
      <c r="S16" s="55"/>
      <c r="T16" s="55"/>
      <c r="U16" s="57">
        <v>1</v>
      </c>
      <c r="V16" s="142">
        <v>1</v>
      </c>
      <c r="W16" s="58"/>
      <c r="Z16" s="52"/>
      <c r="AA16" s="52"/>
      <c r="AB16" s="53"/>
    </row>
    <row r="17" spans="1:28" s="51" customFormat="1" ht="28.8">
      <c r="A17" s="54"/>
      <c r="B17" s="55"/>
      <c r="C17" s="55"/>
      <c r="D17" s="55"/>
      <c r="E17" s="61" t="s">
        <v>34</v>
      </c>
      <c r="F17" s="125">
        <v>11000000</v>
      </c>
      <c r="G17" s="125"/>
      <c r="H17" s="135">
        <f t="shared" si="0"/>
        <v>0</v>
      </c>
      <c r="I17" s="125">
        <v>11000000</v>
      </c>
      <c r="J17" s="125"/>
      <c r="K17" s="135">
        <f t="shared" si="1"/>
        <v>0</v>
      </c>
      <c r="L17" s="125"/>
      <c r="M17" s="125"/>
      <c r="N17" s="68"/>
      <c r="O17" s="55"/>
      <c r="P17" s="55"/>
      <c r="Q17" s="55"/>
      <c r="R17" s="55"/>
      <c r="S17" s="55"/>
      <c r="T17" s="55"/>
      <c r="U17" s="57">
        <v>1</v>
      </c>
      <c r="V17" s="142">
        <v>1</v>
      </c>
      <c r="W17" s="58"/>
      <c r="Z17" s="52"/>
      <c r="AA17" s="52"/>
      <c r="AB17" s="53"/>
    </row>
    <row r="18" spans="1:28" s="51" customFormat="1" ht="31.2">
      <c r="A18" s="54"/>
      <c r="B18" s="55"/>
      <c r="C18" s="55"/>
      <c r="D18" s="55"/>
      <c r="E18" s="63" t="s">
        <v>35</v>
      </c>
      <c r="F18" s="125">
        <v>50000000</v>
      </c>
      <c r="G18" s="125"/>
      <c r="H18" s="135">
        <f t="shared" si="0"/>
        <v>0</v>
      </c>
      <c r="I18" s="125">
        <v>50000000</v>
      </c>
      <c r="J18" s="125"/>
      <c r="K18" s="135">
        <f t="shared" si="1"/>
        <v>0</v>
      </c>
      <c r="L18" s="125"/>
      <c r="M18" s="125"/>
      <c r="N18" s="68"/>
      <c r="O18" s="55"/>
      <c r="P18" s="55"/>
      <c r="Q18" s="55"/>
      <c r="R18" s="55"/>
      <c r="S18" s="55"/>
      <c r="T18" s="55"/>
      <c r="U18" s="57">
        <v>1</v>
      </c>
      <c r="V18" s="142">
        <v>1</v>
      </c>
      <c r="W18" s="58"/>
      <c r="Z18" s="52"/>
      <c r="AA18" s="52"/>
      <c r="AB18" s="53"/>
    </row>
    <row r="19" spans="1:28" s="51" customFormat="1" ht="28.8">
      <c r="A19" s="54"/>
      <c r="B19" s="55"/>
      <c r="C19" s="55"/>
      <c r="D19" s="55"/>
      <c r="E19" s="61" t="s">
        <v>36</v>
      </c>
      <c r="F19" s="125">
        <v>52440000</v>
      </c>
      <c r="G19" s="125"/>
      <c r="H19" s="135">
        <f t="shared" si="0"/>
        <v>0</v>
      </c>
      <c r="I19" s="125">
        <v>52440000</v>
      </c>
      <c r="J19" s="125"/>
      <c r="K19" s="135">
        <f t="shared" si="1"/>
        <v>0</v>
      </c>
      <c r="L19" s="125"/>
      <c r="M19" s="125"/>
      <c r="N19" s="68"/>
      <c r="O19" s="55"/>
      <c r="P19" s="55"/>
      <c r="Q19" s="55"/>
      <c r="R19" s="55"/>
      <c r="S19" s="55"/>
      <c r="T19" s="55"/>
      <c r="U19" s="57">
        <v>1</v>
      </c>
      <c r="V19" s="142">
        <v>1</v>
      </c>
      <c r="W19" s="58"/>
      <c r="Z19" s="52"/>
      <c r="AA19" s="52"/>
      <c r="AB19" s="53"/>
    </row>
    <row r="20" spans="1:28" s="51" customFormat="1" ht="28.8">
      <c r="A20" s="54"/>
      <c r="B20" s="55"/>
      <c r="C20" s="55"/>
      <c r="D20" s="55"/>
      <c r="E20" s="61" t="s">
        <v>37</v>
      </c>
      <c r="F20" s="125">
        <v>8250000</v>
      </c>
      <c r="G20" s="125"/>
      <c r="H20" s="135">
        <f t="shared" si="0"/>
        <v>0</v>
      </c>
      <c r="I20" s="125">
        <v>8250000</v>
      </c>
      <c r="J20" s="125"/>
      <c r="K20" s="135">
        <f t="shared" si="1"/>
        <v>0</v>
      </c>
      <c r="L20" s="125"/>
      <c r="M20" s="125"/>
      <c r="N20" s="68"/>
      <c r="O20" s="55"/>
      <c r="P20" s="55"/>
      <c r="Q20" s="55"/>
      <c r="R20" s="55"/>
      <c r="S20" s="55"/>
      <c r="T20" s="55"/>
      <c r="U20" s="57">
        <v>1</v>
      </c>
      <c r="V20" s="142">
        <v>1</v>
      </c>
      <c r="W20" s="58"/>
      <c r="Z20" s="52"/>
      <c r="AA20" s="52"/>
      <c r="AB20" s="53"/>
    </row>
    <row r="21" spans="1:28" s="51" customFormat="1">
      <c r="A21" s="54"/>
      <c r="B21" s="55"/>
      <c r="C21" s="55"/>
      <c r="D21" s="55"/>
      <c r="E21" s="61" t="s">
        <v>38</v>
      </c>
      <c r="F21" s="125">
        <v>3000000</v>
      </c>
      <c r="G21" s="125"/>
      <c r="H21" s="135">
        <f t="shared" si="0"/>
        <v>0</v>
      </c>
      <c r="I21" s="125">
        <v>3000000</v>
      </c>
      <c r="J21" s="125"/>
      <c r="K21" s="135">
        <f t="shared" si="1"/>
        <v>0</v>
      </c>
      <c r="L21" s="125"/>
      <c r="M21" s="125"/>
      <c r="N21" s="68"/>
      <c r="O21" s="55"/>
      <c r="P21" s="55"/>
      <c r="Q21" s="55"/>
      <c r="R21" s="55"/>
      <c r="S21" s="55"/>
      <c r="T21" s="55"/>
      <c r="U21" s="57">
        <v>1</v>
      </c>
      <c r="V21" s="142">
        <v>1</v>
      </c>
      <c r="W21" s="58"/>
      <c r="Z21" s="52"/>
      <c r="AA21" s="52"/>
      <c r="AB21" s="53"/>
    </row>
    <row r="22" spans="1:28" s="51" customFormat="1" ht="28.8">
      <c r="A22" s="54"/>
      <c r="B22" s="55"/>
      <c r="C22" s="55"/>
      <c r="D22" s="55"/>
      <c r="E22" s="61" t="s">
        <v>39</v>
      </c>
      <c r="F22" s="125">
        <v>100000000</v>
      </c>
      <c r="G22" s="125">
        <v>36516670</v>
      </c>
      <c r="H22" s="135">
        <f t="shared" si="0"/>
        <v>36.516669999999998</v>
      </c>
      <c r="I22" s="125">
        <v>100000000</v>
      </c>
      <c r="J22" s="125">
        <v>36516670</v>
      </c>
      <c r="K22" s="135">
        <f t="shared" si="1"/>
        <v>36.516669999999998</v>
      </c>
      <c r="L22" s="125"/>
      <c r="M22" s="125"/>
      <c r="N22" s="68"/>
      <c r="O22" s="55"/>
      <c r="P22" s="55"/>
      <c r="Q22" s="55"/>
      <c r="R22" s="55"/>
      <c r="S22" s="55"/>
      <c r="T22" s="55"/>
      <c r="U22" s="57">
        <v>1</v>
      </c>
      <c r="V22" s="142">
        <v>1</v>
      </c>
      <c r="W22" s="58"/>
      <c r="Z22" s="52"/>
      <c r="AA22" s="52"/>
      <c r="AB22" s="53"/>
    </row>
    <row r="23" spans="1:28" s="51" customFormat="1" ht="43.2">
      <c r="A23" s="54"/>
      <c r="B23" s="55"/>
      <c r="C23" s="55"/>
      <c r="D23" s="60" t="s">
        <v>41</v>
      </c>
      <c r="E23" s="61" t="s">
        <v>42</v>
      </c>
      <c r="F23" s="125">
        <v>102019724</v>
      </c>
      <c r="G23" s="125"/>
      <c r="H23" s="135">
        <f t="shared" si="0"/>
        <v>0</v>
      </c>
      <c r="I23" s="64">
        <v>102019724</v>
      </c>
      <c r="J23" s="125"/>
      <c r="K23" s="135"/>
      <c r="L23" s="125"/>
      <c r="M23" s="125"/>
      <c r="N23" s="68"/>
      <c r="O23" s="55"/>
      <c r="P23" s="55"/>
      <c r="Q23" s="55"/>
      <c r="R23" s="55"/>
      <c r="S23" s="55"/>
      <c r="T23" s="55"/>
      <c r="U23" s="57">
        <v>1</v>
      </c>
      <c r="V23" s="142">
        <v>1</v>
      </c>
      <c r="W23" s="58"/>
      <c r="Z23" s="52"/>
      <c r="AA23" s="52"/>
      <c r="AB23" s="53"/>
    </row>
    <row r="24" spans="1:28" s="51" customFormat="1" ht="28.8">
      <c r="A24" s="54"/>
      <c r="B24" s="55"/>
      <c r="C24" s="55"/>
      <c r="E24" s="65" t="s">
        <v>43</v>
      </c>
      <c r="F24" s="138">
        <v>2508000000</v>
      </c>
      <c r="G24" s="139">
        <v>870000000</v>
      </c>
      <c r="H24" s="135">
        <f t="shared" si="0"/>
        <v>34.688995215311003</v>
      </c>
      <c r="I24" s="133">
        <v>2508000000</v>
      </c>
      <c r="J24" s="137">
        <v>870000000</v>
      </c>
      <c r="K24" s="135">
        <f>J24/I24*100</f>
        <v>34.688995215311003</v>
      </c>
      <c r="L24" s="128"/>
      <c r="M24" s="127"/>
      <c r="N24" s="68"/>
      <c r="O24" s="55"/>
      <c r="P24" s="55"/>
      <c r="Q24" s="55"/>
      <c r="R24" s="55"/>
      <c r="S24" s="55"/>
      <c r="T24" s="55"/>
      <c r="U24" s="57">
        <v>1</v>
      </c>
      <c r="V24" s="142">
        <v>1</v>
      </c>
      <c r="W24" s="58"/>
      <c r="Z24" s="52"/>
      <c r="AA24" s="52"/>
      <c r="AB24" s="53"/>
    </row>
    <row r="25" spans="1:28" s="51" customFormat="1" ht="28.8">
      <c r="A25" s="54"/>
      <c r="B25" s="55"/>
      <c r="C25" s="55"/>
      <c r="E25" s="65" t="s">
        <v>114</v>
      </c>
      <c r="F25" s="138">
        <v>372900000</v>
      </c>
      <c r="G25" s="139">
        <v>372900000</v>
      </c>
      <c r="H25" s="135"/>
      <c r="J25" s="137"/>
      <c r="K25" s="135"/>
      <c r="L25" s="133">
        <v>372900000</v>
      </c>
      <c r="M25" s="128">
        <v>372900000</v>
      </c>
      <c r="N25" s="68">
        <f t="shared" ref="N25" si="2">M25/L25*100</f>
        <v>100</v>
      </c>
      <c r="O25" s="55"/>
      <c r="P25" s="55"/>
      <c r="Q25" s="55"/>
      <c r="R25" s="55"/>
      <c r="S25" s="55"/>
      <c r="T25" s="55"/>
      <c r="U25" s="57"/>
      <c r="V25" s="142"/>
      <c r="W25" s="58"/>
      <c r="Z25" s="52"/>
      <c r="AA25" s="52"/>
      <c r="AB25" s="53"/>
    </row>
    <row r="26" spans="1:28" s="51" customFormat="1" ht="28.8">
      <c r="A26" s="54"/>
      <c r="B26" s="55"/>
      <c r="C26" s="55"/>
      <c r="E26" s="65" t="s">
        <v>115</v>
      </c>
      <c r="F26" s="138">
        <v>114500000</v>
      </c>
      <c r="G26" s="139">
        <v>19500000</v>
      </c>
      <c r="H26" s="135"/>
      <c r="J26" s="137"/>
      <c r="K26" s="135"/>
      <c r="L26" s="128">
        <v>114500000</v>
      </c>
      <c r="M26" s="133">
        <v>19500000</v>
      </c>
      <c r="N26" s="68"/>
      <c r="O26" s="133"/>
      <c r="P26" s="55"/>
      <c r="Q26" s="55"/>
      <c r="R26" s="55"/>
      <c r="S26" s="55"/>
      <c r="T26" s="55"/>
      <c r="U26" s="57"/>
      <c r="V26" s="142"/>
      <c r="W26" s="58"/>
      <c r="Z26" s="52"/>
      <c r="AA26" s="52"/>
      <c r="AB26" s="53"/>
    </row>
    <row r="27" spans="1:28" s="51" customFormat="1" ht="57.6">
      <c r="A27" s="54"/>
      <c r="B27" s="55"/>
      <c r="C27" s="55"/>
      <c r="D27" s="60" t="s">
        <v>45</v>
      </c>
      <c r="E27" s="61" t="s">
        <v>46</v>
      </c>
      <c r="F27" s="125">
        <v>195323200</v>
      </c>
      <c r="G27" s="125">
        <v>65689050</v>
      </c>
      <c r="H27" s="135">
        <f t="shared" si="0"/>
        <v>33.630951161971545</v>
      </c>
      <c r="I27" s="125">
        <v>195323200</v>
      </c>
      <c r="J27" s="125">
        <v>65689050</v>
      </c>
      <c r="K27" s="135">
        <f t="shared" si="1"/>
        <v>33.630951161971545</v>
      </c>
      <c r="L27" s="125"/>
      <c r="M27" s="125"/>
      <c r="N27" s="68"/>
      <c r="O27" s="55"/>
      <c r="P27" s="55"/>
      <c r="Q27" s="55"/>
      <c r="R27" s="55"/>
      <c r="S27" s="55"/>
      <c r="T27" s="55"/>
      <c r="U27" s="57">
        <v>1</v>
      </c>
      <c r="V27" s="142">
        <v>1</v>
      </c>
      <c r="W27" s="58"/>
      <c r="Z27" s="52"/>
      <c r="AA27" s="52"/>
      <c r="AB27" s="53"/>
    </row>
    <row r="28" spans="1:28" s="51" customFormat="1" ht="57.6">
      <c r="A28" s="54"/>
      <c r="B28" s="55"/>
      <c r="C28" s="55"/>
      <c r="D28" s="55"/>
      <c r="E28" s="61" t="s">
        <v>47</v>
      </c>
      <c r="F28" s="125">
        <v>73064000</v>
      </c>
      <c r="G28" s="125">
        <v>24768000</v>
      </c>
      <c r="H28" s="135">
        <f t="shared" si="0"/>
        <v>33.899047410489437</v>
      </c>
      <c r="I28" s="125">
        <v>73064000</v>
      </c>
      <c r="J28" s="125">
        <v>24768000</v>
      </c>
      <c r="K28" s="135">
        <f t="shared" si="1"/>
        <v>33.899047410489437</v>
      </c>
      <c r="L28" s="125"/>
      <c r="M28" s="125"/>
      <c r="N28" s="68"/>
      <c r="O28" s="55"/>
      <c r="P28" s="55"/>
      <c r="Q28" s="55"/>
      <c r="R28" s="55"/>
      <c r="S28" s="55"/>
      <c r="T28" s="55"/>
      <c r="U28" s="57">
        <v>1</v>
      </c>
      <c r="V28" s="142">
        <v>1</v>
      </c>
      <c r="W28" s="58"/>
      <c r="Z28" s="52"/>
      <c r="AA28" s="52"/>
      <c r="AB28" s="53"/>
    </row>
    <row r="29" spans="1:28" s="51" customFormat="1" ht="28.8">
      <c r="A29" s="54"/>
      <c r="B29" s="55"/>
      <c r="C29" s="55"/>
      <c r="D29" s="55"/>
      <c r="E29" s="65" t="s">
        <v>48</v>
      </c>
      <c r="F29" s="125">
        <v>11550000</v>
      </c>
      <c r="G29" s="125"/>
      <c r="H29" s="135">
        <f t="shared" si="0"/>
        <v>0</v>
      </c>
      <c r="I29" s="125">
        <v>11550000</v>
      </c>
      <c r="J29" s="125"/>
      <c r="K29" s="135">
        <f t="shared" si="1"/>
        <v>0</v>
      </c>
      <c r="L29" s="125"/>
      <c r="M29" s="125"/>
      <c r="N29" s="68"/>
      <c r="O29" s="55"/>
      <c r="P29" s="55"/>
      <c r="Q29" s="55"/>
      <c r="R29" s="55"/>
      <c r="S29" s="55"/>
      <c r="T29" s="55"/>
      <c r="U29" s="57">
        <v>1</v>
      </c>
      <c r="V29" s="142">
        <v>1</v>
      </c>
      <c r="W29" s="58"/>
      <c r="Z29" s="52"/>
      <c r="AA29" s="52"/>
      <c r="AB29" s="53"/>
    </row>
    <row r="30" spans="1:28" s="51" customFormat="1" ht="43.2">
      <c r="A30" s="54"/>
      <c r="B30" s="55"/>
      <c r="C30" s="55"/>
      <c r="D30" s="55"/>
      <c r="E30" s="61" t="s">
        <v>49</v>
      </c>
      <c r="F30" s="125">
        <v>1055946000</v>
      </c>
      <c r="G30" s="125">
        <v>55946000</v>
      </c>
      <c r="H30" s="135">
        <f t="shared" si="0"/>
        <v>5.298187596714226</v>
      </c>
      <c r="I30" s="125">
        <v>1055946000</v>
      </c>
      <c r="J30" s="125">
        <v>55946000</v>
      </c>
      <c r="K30" s="135">
        <f t="shared" si="1"/>
        <v>5.298187596714226</v>
      </c>
      <c r="L30" s="125"/>
      <c r="M30" s="125"/>
      <c r="N30" s="68"/>
      <c r="O30" s="55"/>
      <c r="P30" s="55"/>
      <c r="Q30" s="55"/>
      <c r="R30" s="55"/>
      <c r="S30" s="55"/>
      <c r="T30" s="55"/>
      <c r="U30" s="57">
        <v>1</v>
      </c>
      <c r="V30" s="142">
        <v>1</v>
      </c>
      <c r="W30" s="58"/>
      <c r="Z30" s="52"/>
      <c r="AA30" s="52"/>
      <c r="AB30" s="53"/>
    </row>
    <row r="31" spans="1:28" s="51" customFormat="1" ht="43.2">
      <c r="A31" s="54"/>
      <c r="B31" s="55"/>
      <c r="C31" s="55"/>
      <c r="D31" s="55"/>
      <c r="E31" s="97" t="s">
        <v>50</v>
      </c>
      <c r="F31" s="125">
        <v>2598750</v>
      </c>
      <c r="G31" s="139"/>
      <c r="H31" s="135">
        <f t="shared" si="0"/>
        <v>0</v>
      </c>
      <c r="I31" s="125">
        <v>2598750</v>
      </c>
      <c r="J31" s="125"/>
      <c r="K31" s="135">
        <f t="shared" si="1"/>
        <v>0</v>
      </c>
      <c r="L31" s="125"/>
      <c r="M31" s="125"/>
      <c r="N31" s="68"/>
      <c r="O31" s="55"/>
      <c r="P31" s="55"/>
      <c r="Q31" s="55"/>
      <c r="R31" s="55"/>
      <c r="S31" s="55"/>
      <c r="T31" s="55"/>
      <c r="U31" s="57">
        <v>1</v>
      </c>
      <c r="V31" s="142">
        <v>1</v>
      </c>
      <c r="W31" s="58"/>
      <c r="Z31" s="52"/>
      <c r="AA31" s="52"/>
      <c r="AB31" s="53"/>
    </row>
    <row r="32" spans="1:28" s="51" customFormat="1" ht="28.8">
      <c r="A32" s="54"/>
      <c r="B32" s="55"/>
      <c r="C32" s="66" t="s">
        <v>52</v>
      </c>
      <c r="D32" s="60" t="s">
        <v>53</v>
      </c>
      <c r="E32" s="67" t="s">
        <v>54</v>
      </c>
      <c r="F32" s="138">
        <v>4680218300</v>
      </c>
      <c r="G32" s="140">
        <v>4213399800</v>
      </c>
      <c r="H32" s="135">
        <f t="shared" si="0"/>
        <v>90.025710980190823</v>
      </c>
      <c r="I32" s="133">
        <v>341272000</v>
      </c>
      <c r="J32" s="148">
        <v>133272000</v>
      </c>
      <c r="K32" s="135">
        <f t="shared" si="1"/>
        <v>39.051548325089662</v>
      </c>
      <c r="L32" s="128">
        <v>4338946300</v>
      </c>
      <c r="M32" s="126">
        <v>4080127800</v>
      </c>
      <c r="N32" s="68">
        <f>M32/L32*100</f>
        <v>94.03499185965957</v>
      </c>
      <c r="O32" s="55"/>
      <c r="P32" s="55"/>
      <c r="Q32" s="55"/>
      <c r="R32" s="55"/>
      <c r="S32" s="55"/>
      <c r="T32" s="55"/>
      <c r="U32" s="57">
        <v>1</v>
      </c>
      <c r="V32" s="142">
        <v>1</v>
      </c>
      <c r="W32" s="58"/>
      <c r="Z32" s="52"/>
      <c r="AA32" s="52"/>
      <c r="AB32" s="53"/>
    </row>
    <row r="33" spans="1:28" s="51" customFormat="1" ht="28.8">
      <c r="A33" s="54"/>
      <c r="B33" s="55"/>
      <c r="C33" s="55"/>
      <c r="D33" s="55"/>
      <c r="E33" s="67" t="s">
        <v>55</v>
      </c>
      <c r="F33" s="138">
        <v>779642650</v>
      </c>
      <c r="G33" s="139">
        <v>707786500</v>
      </c>
      <c r="H33" s="135">
        <f t="shared" si="0"/>
        <v>90.783450597526965</v>
      </c>
      <c r="I33" s="133">
        <v>62978650</v>
      </c>
      <c r="J33" s="148"/>
      <c r="K33" s="135">
        <f t="shared" si="1"/>
        <v>0</v>
      </c>
      <c r="L33" s="128">
        <v>716664000</v>
      </c>
      <c r="M33" s="126">
        <v>707786500</v>
      </c>
      <c r="N33" s="68">
        <f t="shared" ref="N33:N63" si="3">M33/L33*100</f>
        <v>98.761274460556137</v>
      </c>
      <c r="O33" s="55"/>
      <c r="P33" s="55"/>
      <c r="Q33" s="55"/>
      <c r="R33" s="55"/>
      <c r="S33" s="55"/>
      <c r="T33" s="55"/>
      <c r="U33" s="57">
        <v>1</v>
      </c>
      <c r="V33" s="142">
        <v>1</v>
      </c>
      <c r="W33" s="58"/>
      <c r="Z33" s="52"/>
      <c r="AA33" s="52"/>
      <c r="AB33" s="53"/>
    </row>
    <row r="34" spans="1:28" s="51" customFormat="1" ht="28.8">
      <c r="A34" s="54"/>
      <c r="B34" s="55"/>
      <c r="C34" s="55"/>
      <c r="D34" s="55"/>
      <c r="E34" s="67" t="s">
        <v>56</v>
      </c>
      <c r="F34" s="138">
        <v>6773292210</v>
      </c>
      <c r="G34" s="139">
        <v>741908210</v>
      </c>
      <c r="H34" s="135">
        <f t="shared" si="0"/>
        <v>10.95343574435865</v>
      </c>
      <c r="I34" s="133">
        <v>6523292210</v>
      </c>
      <c r="J34" s="148">
        <v>741908210</v>
      </c>
      <c r="K34" s="135">
        <f t="shared" si="1"/>
        <v>11.373217481545259</v>
      </c>
      <c r="L34" s="128">
        <v>250000000</v>
      </c>
      <c r="M34" s="126"/>
      <c r="N34" s="68">
        <f t="shared" si="3"/>
        <v>0</v>
      </c>
      <c r="O34" s="55"/>
      <c r="P34" s="55"/>
      <c r="Q34" s="55"/>
      <c r="R34" s="55"/>
      <c r="S34" s="55"/>
      <c r="T34" s="55"/>
      <c r="U34" s="57">
        <v>1</v>
      </c>
      <c r="V34" s="142">
        <v>1</v>
      </c>
      <c r="W34" s="58"/>
      <c r="Z34" s="52"/>
      <c r="AA34" s="52"/>
      <c r="AB34" s="53"/>
    </row>
    <row r="35" spans="1:28" s="51" customFormat="1">
      <c r="A35" s="54"/>
      <c r="B35" s="55"/>
      <c r="C35" s="55"/>
      <c r="D35" s="55"/>
      <c r="E35" s="67" t="s">
        <v>117</v>
      </c>
      <c r="F35" s="138">
        <v>696625000</v>
      </c>
      <c r="G35" s="139">
        <v>196625000</v>
      </c>
      <c r="H35" s="135"/>
      <c r="I35" s="133">
        <v>7425000</v>
      </c>
      <c r="J35" s="148">
        <v>0</v>
      </c>
      <c r="K35" s="135"/>
      <c r="L35" s="128">
        <v>689200000</v>
      </c>
      <c r="M35" s="126">
        <v>196625000</v>
      </c>
      <c r="N35" s="68"/>
      <c r="O35" s="55"/>
      <c r="P35" s="55"/>
      <c r="Q35" s="55"/>
      <c r="R35" s="55"/>
      <c r="S35" s="55"/>
      <c r="T35" s="55"/>
      <c r="U35" s="57"/>
      <c r="V35" s="142"/>
      <c r="W35" s="58"/>
      <c r="Z35" s="52"/>
      <c r="AA35" s="52"/>
      <c r="AB35" s="53"/>
    </row>
    <row r="36" spans="1:28" s="51" customFormat="1">
      <c r="A36" s="54"/>
      <c r="B36" s="55"/>
      <c r="C36" s="55"/>
      <c r="D36" s="55"/>
      <c r="E36" s="67" t="s">
        <v>57</v>
      </c>
      <c r="F36" s="138">
        <v>5776375000</v>
      </c>
      <c r="G36" s="139"/>
      <c r="H36" s="135">
        <f t="shared" si="0"/>
        <v>0</v>
      </c>
      <c r="I36" s="133">
        <v>5776375000</v>
      </c>
      <c r="J36" s="148"/>
      <c r="K36" s="135">
        <f t="shared" si="1"/>
        <v>0</v>
      </c>
      <c r="L36" s="128"/>
      <c r="M36" s="126"/>
      <c r="N36" s="68"/>
      <c r="O36" s="55"/>
      <c r="P36" s="55"/>
      <c r="Q36" s="55"/>
      <c r="R36" s="55"/>
      <c r="S36" s="55"/>
      <c r="T36" s="55"/>
      <c r="U36" s="57">
        <v>1</v>
      </c>
      <c r="V36" s="57">
        <v>0.2</v>
      </c>
      <c r="W36" s="58"/>
      <c r="Z36" s="52"/>
      <c r="AA36" s="52"/>
      <c r="AB36" s="53"/>
    </row>
    <row r="37" spans="1:28" s="51" customFormat="1" ht="28.8">
      <c r="A37" s="54"/>
      <c r="B37" s="55"/>
      <c r="C37" s="55"/>
      <c r="D37" s="55"/>
      <c r="E37" s="67" t="s">
        <v>58</v>
      </c>
      <c r="F37" s="138">
        <v>300000000</v>
      </c>
      <c r="G37" s="147"/>
      <c r="H37" s="135">
        <f t="shared" si="0"/>
        <v>0</v>
      </c>
      <c r="I37" s="133">
        <v>300000000</v>
      </c>
      <c r="J37" s="148"/>
      <c r="K37" s="135">
        <f t="shared" si="1"/>
        <v>0</v>
      </c>
      <c r="L37" s="128"/>
      <c r="M37" s="126"/>
      <c r="N37" s="68"/>
      <c r="O37" s="55"/>
      <c r="P37" s="55"/>
      <c r="Q37" s="55"/>
      <c r="R37" s="55"/>
      <c r="S37" s="55"/>
      <c r="T37" s="55"/>
      <c r="U37" s="57">
        <v>1</v>
      </c>
      <c r="V37" s="57">
        <v>1</v>
      </c>
      <c r="W37" s="58"/>
      <c r="Z37" s="52"/>
      <c r="AA37" s="52"/>
      <c r="AB37" s="53"/>
    </row>
    <row r="38" spans="1:28" s="51" customFormat="1" ht="43.2">
      <c r="A38" s="54"/>
      <c r="B38" s="55"/>
      <c r="C38" s="55"/>
      <c r="D38" s="55"/>
      <c r="E38" s="67" t="s">
        <v>59</v>
      </c>
      <c r="F38" s="138">
        <v>125000000</v>
      </c>
      <c r="G38" s="139">
        <v>0</v>
      </c>
      <c r="H38" s="135">
        <f t="shared" si="0"/>
        <v>0</v>
      </c>
      <c r="I38" s="133">
        <v>125000000</v>
      </c>
      <c r="J38" s="148">
        <v>0</v>
      </c>
      <c r="K38" s="135">
        <f t="shared" si="1"/>
        <v>0</v>
      </c>
      <c r="L38" s="128"/>
      <c r="M38" s="126"/>
      <c r="N38" s="68"/>
      <c r="O38" s="55"/>
      <c r="P38" s="55"/>
      <c r="Q38" s="55"/>
      <c r="R38" s="55"/>
      <c r="S38" s="55"/>
      <c r="T38" s="55"/>
      <c r="U38" s="57">
        <v>1</v>
      </c>
      <c r="V38" s="57">
        <v>0</v>
      </c>
      <c r="W38" s="58"/>
      <c r="Z38" s="52"/>
      <c r="AA38" s="52"/>
      <c r="AB38" s="53"/>
    </row>
    <row r="39" spans="1:28" s="51" customFormat="1" ht="28.8">
      <c r="A39" s="54"/>
      <c r="B39" s="55"/>
      <c r="C39" s="55"/>
      <c r="D39" s="55"/>
      <c r="E39" s="67" t="s">
        <v>60</v>
      </c>
      <c r="F39" s="138">
        <v>150000000</v>
      </c>
      <c r="G39" s="139">
        <v>0</v>
      </c>
      <c r="H39" s="135">
        <f t="shared" si="0"/>
        <v>0</v>
      </c>
      <c r="I39" s="133">
        <v>150000000</v>
      </c>
      <c r="J39" s="148">
        <v>0</v>
      </c>
      <c r="K39" s="135">
        <f t="shared" si="1"/>
        <v>0</v>
      </c>
      <c r="L39" s="128"/>
      <c r="M39" s="126"/>
      <c r="N39" s="68"/>
      <c r="O39" s="55"/>
      <c r="P39" s="55"/>
      <c r="Q39" s="55"/>
      <c r="R39" s="55"/>
      <c r="S39" s="55"/>
      <c r="T39" s="55"/>
      <c r="U39" s="57">
        <v>1</v>
      </c>
      <c r="V39" s="57">
        <v>0</v>
      </c>
      <c r="W39" s="58"/>
      <c r="Z39" s="52"/>
      <c r="AA39" s="52"/>
      <c r="AB39" s="53"/>
    </row>
    <row r="40" spans="1:28" s="51" customFormat="1" ht="28.8">
      <c r="A40" s="54"/>
      <c r="B40" s="55"/>
      <c r="C40" s="55"/>
      <c r="D40" s="55"/>
      <c r="E40" s="67" t="s">
        <v>61</v>
      </c>
      <c r="F40" s="138">
        <v>76770900000</v>
      </c>
      <c r="G40" s="139"/>
      <c r="H40" s="135">
        <f>G40/F40*100</f>
        <v>0</v>
      </c>
      <c r="I40" s="133">
        <v>64248000000</v>
      </c>
      <c r="J40" s="148"/>
      <c r="K40" s="135">
        <f t="shared" si="1"/>
        <v>0</v>
      </c>
      <c r="L40" s="128">
        <v>12522900000</v>
      </c>
      <c r="M40" s="126"/>
      <c r="N40" s="68"/>
      <c r="O40" s="55"/>
      <c r="P40" s="55"/>
      <c r="Q40" s="55"/>
      <c r="R40" s="55"/>
      <c r="S40" s="55"/>
      <c r="T40" s="55"/>
      <c r="U40" s="57">
        <v>1</v>
      </c>
      <c r="V40" s="57">
        <v>1</v>
      </c>
      <c r="W40" s="58"/>
      <c r="Z40" s="52"/>
      <c r="AA40" s="52"/>
      <c r="AB40" s="53"/>
    </row>
    <row r="41" spans="1:28" s="51" customFormat="1" ht="43.2">
      <c r="A41" s="54"/>
      <c r="B41" s="55"/>
      <c r="C41" s="55"/>
      <c r="D41" s="60" t="s">
        <v>62</v>
      </c>
      <c r="E41" s="61" t="s">
        <v>54</v>
      </c>
      <c r="F41" s="125">
        <v>6313558600</v>
      </c>
      <c r="G41" s="125">
        <v>151615100</v>
      </c>
      <c r="H41" s="135">
        <f>G41/F41*100</f>
        <v>2.4014206504711937</v>
      </c>
      <c r="I41" s="125">
        <v>640144000</v>
      </c>
      <c r="J41" s="125">
        <v>126945000</v>
      </c>
      <c r="K41" s="135">
        <f t="shared" si="1"/>
        <v>19.830694343772652</v>
      </c>
      <c r="L41" s="125">
        <v>5673414600</v>
      </c>
      <c r="M41" s="125">
        <v>24670100</v>
      </c>
      <c r="N41" s="68">
        <f t="shared" si="3"/>
        <v>0.43483689698968947</v>
      </c>
      <c r="O41" s="55"/>
      <c r="P41" s="55"/>
      <c r="Q41" s="55"/>
      <c r="R41" s="55"/>
      <c r="S41" s="55"/>
      <c r="T41" s="55"/>
      <c r="U41" s="57">
        <v>1</v>
      </c>
      <c r="V41" s="57">
        <v>1</v>
      </c>
      <c r="W41" s="58"/>
      <c r="Z41" s="52"/>
      <c r="AA41" s="52"/>
      <c r="AB41" s="53"/>
    </row>
    <row r="42" spans="1:28" s="51" customFormat="1" ht="28.8">
      <c r="A42" s="54"/>
      <c r="B42" s="55"/>
      <c r="C42" s="55"/>
      <c r="D42" s="55"/>
      <c r="E42" s="61" t="s">
        <v>63</v>
      </c>
      <c r="F42" s="125">
        <v>2274456000</v>
      </c>
      <c r="G42" s="125">
        <v>2030910550</v>
      </c>
      <c r="H42" s="135">
        <f t="shared" si="0"/>
        <v>89.292145022809848</v>
      </c>
      <c r="I42" s="125">
        <v>2274456000</v>
      </c>
      <c r="J42" s="125">
        <v>2030910550</v>
      </c>
      <c r="K42" s="135">
        <f t="shared" si="1"/>
        <v>89.292145022809848</v>
      </c>
      <c r="L42" s="125"/>
      <c r="M42" s="125"/>
      <c r="N42" s="68"/>
      <c r="O42" s="55"/>
      <c r="P42" s="55"/>
      <c r="Q42" s="55"/>
      <c r="R42" s="55"/>
      <c r="S42" s="55"/>
      <c r="T42" s="55"/>
      <c r="U42" s="57">
        <v>1</v>
      </c>
      <c r="V42" s="57">
        <v>1</v>
      </c>
      <c r="W42" s="58"/>
      <c r="Z42" s="52"/>
      <c r="AA42" s="52"/>
      <c r="AB42" s="53"/>
    </row>
    <row r="43" spans="1:28" s="51" customFormat="1">
      <c r="A43" s="54"/>
      <c r="B43" s="55"/>
      <c r="C43" s="55"/>
      <c r="D43" s="55"/>
      <c r="E43" s="61" t="s">
        <v>64</v>
      </c>
      <c r="F43" s="125">
        <v>2982372000</v>
      </c>
      <c r="G43" s="125">
        <v>1482372000</v>
      </c>
      <c r="H43" s="135">
        <f t="shared" si="0"/>
        <v>49.704463427097629</v>
      </c>
      <c r="I43" s="125">
        <v>11200000</v>
      </c>
      <c r="J43" s="125"/>
      <c r="K43" s="135">
        <f t="shared" si="1"/>
        <v>0</v>
      </c>
      <c r="L43" s="125">
        <v>2971172000</v>
      </c>
      <c r="M43" s="125">
        <v>1482372000</v>
      </c>
      <c r="N43" s="68"/>
      <c r="O43" s="55"/>
      <c r="P43" s="55"/>
      <c r="Q43" s="55"/>
      <c r="R43" s="55"/>
      <c r="S43" s="55"/>
      <c r="T43" s="55"/>
      <c r="U43" s="57">
        <v>1</v>
      </c>
      <c r="V43" s="57">
        <v>1</v>
      </c>
      <c r="W43" s="58"/>
      <c r="Z43" s="52"/>
      <c r="AA43" s="52"/>
      <c r="AB43" s="53"/>
    </row>
    <row r="44" spans="1:28" s="51" customFormat="1">
      <c r="A44" s="54"/>
      <c r="B44" s="55"/>
      <c r="C44" s="55"/>
      <c r="D44" s="55"/>
      <c r="E44" s="61" t="s">
        <v>57</v>
      </c>
      <c r="F44" s="125">
        <v>3448625000</v>
      </c>
      <c r="G44" s="125"/>
      <c r="H44" s="135">
        <f t="shared" si="0"/>
        <v>0</v>
      </c>
      <c r="I44" s="125">
        <v>3448625000</v>
      </c>
      <c r="J44" s="125"/>
      <c r="K44" s="135">
        <f t="shared" si="1"/>
        <v>0</v>
      </c>
      <c r="L44" s="125"/>
      <c r="M44" s="125"/>
      <c r="N44" s="68"/>
      <c r="O44" s="55"/>
      <c r="P44" s="55"/>
      <c r="Q44" s="55"/>
      <c r="R44" s="55"/>
      <c r="S44" s="55"/>
      <c r="T44" s="55"/>
      <c r="U44" s="57">
        <v>1</v>
      </c>
      <c r="V44" s="57">
        <v>1</v>
      </c>
      <c r="W44" s="58"/>
      <c r="Z44" s="52"/>
      <c r="AA44" s="52"/>
      <c r="AB44" s="53"/>
    </row>
    <row r="45" spans="1:28" s="51" customFormat="1" ht="28.8">
      <c r="A45" s="54"/>
      <c r="B45" s="55"/>
      <c r="C45" s="55"/>
      <c r="D45" s="55"/>
      <c r="E45" s="61" t="s">
        <v>65</v>
      </c>
      <c r="F45" s="125">
        <v>4299886680</v>
      </c>
      <c r="G45" s="125">
        <v>2198023680</v>
      </c>
      <c r="H45" s="135">
        <f t="shared" si="0"/>
        <v>51.118176909722656</v>
      </c>
      <c r="I45" s="125">
        <v>4299886680</v>
      </c>
      <c r="J45" s="125">
        <v>2198023680</v>
      </c>
      <c r="K45" s="135">
        <f t="shared" si="1"/>
        <v>51.118176909722656</v>
      </c>
      <c r="L45" s="125"/>
      <c r="M45" s="125"/>
      <c r="N45" s="68"/>
      <c r="O45" s="55"/>
      <c r="P45" s="55"/>
      <c r="Q45" s="55"/>
      <c r="R45" s="55"/>
      <c r="S45" s="55"/>
      <c r="T45" s="55"/>
      <c r="U45" s="57">
        <v>1</v>
      </c>
      <c r="V45" s="57">
        <v>0.2</v>
      </c>
      <c r="W45" s="58"/>
      <c r="Z45" s="52"/>
      <c r="AA45" s="52"/>
      <c r="AB45" s="53"/>
    </row>
    <row r="46" spans="1:28" s="51" customFormat="1" ht="28.8">
      <c r="A46" s="54"/>
      <c r="B46" s="55"/>
      <c r="C46" s="55"/>
      <c r="D46" s="55"/>
      <c r="E46" s="61" t="s">
        <v>66</v>
      </c>
      <c r="F46" s="125">
        <v>4387766750</v>
      </c>
      <c r="G46" s="125">
        <v>422600000</v>
      </c>
      <c r="H46" s="135">
        <f t="shared" si="0"/>
        <v>9.6313232694057866</v>
      </c>
      <c r="I46" s="125">
        <v>4387766750</v>
      </c>
      <c r="J46" s="125">
        <v>422600000</v>
      </c>
      <c r="K46" s="135">
        <f t="shared" si="1"/>
        <v>9.6313232694057866</v>
      </c>
      <c r="L46" s="125"/>
      <c r="M46" s="125"/>
      <c r="N46" s="68"/>
      <c r="O46" s="55"/>
      <c r="P46" s="55"/>
      <c r="Q46" s="55"/>
      <c r="R46" s="55"/>
      <c r="S46" s="55"/>
      <c r="T46" s="55"/>
      <c r="U46" s="57">
        <v>1</v>
      </c>
      <c r="V46" s="57">
        <v>1</v>
      </c>
      <c r="W46" s="58"/>
      <c r="Z46" s="52"/>
      <c r="AA46" s="52"/>
      <c r="AB46" s="53"/>
    </row>
    <row r="47" spans="1:28" s="51" customFormat="1" ht="28.8">
      <c r="A47" s="54"/>
      <c r="B47" s="55"/>
      <c r="C47" s="55"/>
      <c r="D47" s="55"/>
      <c r="E47" s="61" t="s">
        <v>58</v>
      </c>
      <c r="F47" s="125">
        <v>445000000</v>
      </c>
      <c r="G47" s="125"/>
      <c r="H47" s="135">
        <f t="shared" si="0"/>
        <v>0</v>
      </c>
      <c r="I47" s="125">
        <v>445000000</v>
      </c>
      <c r="J47" s="125"/>
      <c r="K47" s="135">
        <f t="shared" si="1"/>
        <v>0</v>
      </c>
      <c r="L47" s="125"/>
      <c r="M47" s="125"/>
      <c r="N47" s="68"/>
      <c r="O47" s="55"/>
      <c r="P47" s="55"/>
      <c r="Q47" s="55"/>
      <c r="R47" s="55"/>
      <c r="S47" s="55"/>
      <c r="T47" s="55"/>
      <c r="U47" s="57">
        <v>1</v>
      </c>
      <c r="V47" s="57">
        <v>1</v>
      </c>
      <c r="W47" s="58"/>
      <c r="Z47" s="52"/>
      <c r="AA47" s="52"/>
      <c r="AB47" s="53"/>
    </row>
    <row r="48" spans="1:28" s="51" customFormat="1" ht="57.6">
      <c r="A48" s="54"/>
      <c r="B48" s="55"/>
      <c r="C48" s="55"/>
      <c r="D48" s="55"/>
      <c r="E48" s="61" t="s">
        <v>124</v>
      </c>
      <c r="F48" s="125">
        <v>125000000</v>
      </c>
      <c r="G48" s="125"/>
      <c r="H48" s="135"/>
      <c r="I48" s="125">
        <v>125000000</v>
      </c>
      <c r="J48" s="125"/>
      <c r="K48" s="135"/>
      <c r="L48" s="125"/>
      <c r="M48" s="125"/>
      <c r="N48" s="68"/>
      <c r="O48" s="55"/>
      <c r="P48" s="55"/>
      <c r="Q48" s="55"/>
      <c r="R48" s="55"/>
      <c r="S48" s="55"/>
      <c r="T48" s="55"/>
      <c r="U48" s="57"/>
      <c r="V48" s="57"/>
      <c r="W48" s="58"/>
      <c r="Z48" s="52"/>
      <c r="AA48" s="52"/>
      <c r="AB48" s="53"/>
    </row>
    <row r="49" spans="1:28" s="51" customFormat="1" ht="28.8">
      <c r="A49" s="54"/>
      <c r="B49" s="55"/>
      <c r="C49" s="55"/>
      <c r="D49" s="55"/>
      <c r="E49" s="61" t="s">
        <v>60</v>
      </c>
      <c r="F49" s="125">
        <v>200000000</v>
      </c>
      <c r="G49" s="125"/>
      <c r="H49" s="135">
        <f t="shared" si="0"/>
        <v>0</v>
      </c>
      <c r="I49" s="125">
        <v>200000000</v>
      </c>
      <c r="J49" s="125"/>
      <c r="K49" s="135">
        <f t="shared" si="1"/>
        <v>0</v>
      </c>
      <c r="L49" s="125"/>
      <c r="M49" s="125"/>
      <c r="N49" s="68"/>
      <c r="O49" s="55"/>
      <c r="P49" s="55"/>
      <c r="Q49" s="55"/>
      <c r="R49" s="55"/>
      <c r="S49" s="55"/>
      <c r="T49" s="55"/>
      <c r="U49" s="57">
        <v>1</v>
      </c>
      <c r="V49" s="57">
        <v>1</v>
      </c>
      <c r="W49" s="58"/>
      <c r="Z49" s="52"/>
      <c r="AA49" s="52"/>
      <c r="AB49" s="53"/>
    </row>
    <row r="50" spans="1:28" s="51" customFormat="1" ht="28.8">
      <c r="A50" s="54"/>
      <c r="B50" s="55"/>
      <c r="C50" s="55"/>
      <c r="D50" s="55"/>
      <c r="E50" s="61" t="s">
        <v>67</v>
      </c>
      <c r="F50" s="125">
        <v>50441100000</v>
      </c>
      <c r="G50" s="125"/>
      <c r="H50" s="135">
        <f t="shared" si="0"/>
        <v>0</v>
      </c>
      <c r="I50" s="125">
        <v>40028100000</v>
      </c>
      <c r="J50" s="125"/>
      <c r="K50" s="135">
        <f t="shared" si="1"/>
        <v>0</v>
      </c>
      <c r="L50" s="125">
        <v>10413000000</v>
      </c>
      <c r="M50" s="125"/>
      <c r="N50" s="68"/>
      <c r="O50" s="55">
        <v>0</v>
      </c>
      <c r="P50" s="55"/>
      <c r="Q50" s="55"/>
      <c r="R50" s="55"/>
      <c r="S50" s="55"/>
      <c r="T50" s="55"/>
      <c r="U50" s="57">
        <v>1</v>
      </c>
      <c r="V50" s="57">
        <v>1</v>
      </c>
      <c r="W50" s="58"/>
      <c r="Z50" s="52"/>
      <c r="AA50" s="52"/>
      <c r="AB50" s="53"/>
    </row>
    <row r="51" spans="1:28" s="51" customFormat="1" ht="43.2">
      <c r="A51" s="54"/>
      <c r="B51" s="55"/>
      <c r="C51" s="55"/>
      <c r="D51" s="60" t="s">
        <v>68</v>
      </c>
      <c r="E51" s="67" t="s">
        <v>69</v>
      </c>
      <c r="F51" s="138">
        <v>135072400</v>
      </c>
      <c r="G51" s="139">
        <v>135072400</v>
      </c>
      <c r="H51" s="135">
        <f t="shared" si="0"/>
        <v>100</v>
      </c>
      <c r="I51" s="133">
        <v>135072400</v>
      </c>
      <c r="J51" s="137">
        <v>135072400</v>
      </c>
      <c r="K51" s="135">
        <f t="shared" si="1"/>
        <v>100</v>
      </c>
      <c r="L51" s="127"/>
      <c r="M51" s="127"/>
      <c r="N51" s="68"/>
      <c r="O51" s="55"/>
      <c r="P51" s="55"/>
      <c r="Q51" s="55"/>
      <c r="R51" s="55"/>
      <c r="S51" s="55"/>
      <c r="T51" s="55"/>
      <c r="U51" s="57">
        <v>1</v>
      </c>
      <c r="V51" s="57">
        <v>1</v>
      </c>
      <c r="W51" s="58"/>
      <c r="Z51" s="52"/>
      <c r="AA51" s="52"/>
      <c r="AB51" s="53"/>
    </row>
    <row r="52" spans="1:28" s="51" customFormat="1" ht="28.8">
      <c r="A52" s="54"/>
      <c r="B52" s="55"/>
      <c r="C52" s="55"/>
      <c r="D52" s="55"/>
      <c r="E52" s="67" t="s">
        <v>70</v>
      </c>
      <c r="F52" s="138">
        <v>350000000</v>
      </c>
      <c r="G52" s="139">
        <v>0</v>
      </c>
      <c r="H52" s="135">
        <f t="shared" si="0"/>
        <v>0</v>
      </c>
      <c r="I52" s="133">
        <v>350000000</v>
      </c>
      <c r="J52" s="137"/>
      <c r="K52" s="135">
        <f t="shared" si="1"/>
        <v>0</v>
      </c>
      <c r="L52" s="127"/>
      <c r="M52" s="127"/>
      <c r="N52" s="68"/>
      <c r="O52" s="55"/>
      <c r="P52" s="55"/>
      <c r="Q52" s="55"/>
      <c r="R52" s="55"/>
      <c r="S52" s="55"/>
      <c r="T52" s="55"/>
      <c r="U52" s="57">
        <v>1</v>
      </c>
      <c r="V52" s="57">
        <v>0</v>
      </c>
      <c r="W52" s="58"/>
      <c r="Z52" s="52"/>
      <c r="AA52" s="52"/>
      <c r="AB52" s="53"/>
    </row>
    <row r="53" spans="1:28" s="51" customFormat="1" ht="28.8">
      <c r="A53" s="54"/>
      <c r="B53" s="55"/>
      <c r="C53" s="55"/>
      <c r="D53" s="55"/>
      <c r="E53" s="67" t="s">
        <v>71</v>
      </c>
      <c r="F53" s="138">
        <v>13407000000</v>
      </c>
      <c r="G53" s="139">
        <v>0</v>
      </c>
      <c r="H53" s="135">
        <f t="shared" si="0"/>
        <v>0</v>
      </c>
      <c r="I53" s="133">
        <v>13407000000</v>
      </c>
      <c r="J53" s="137"/>
      <c r="K53" s="135">
        <f t="shared" si="1"/>
        <v>0</v>
      </c>
      <c r="L53" s="127"/>
      <c r="M53" s="127"/>
      <c r="N53" s="68"/>
      <c r="O53" s="55"/>
      <c r="P53" s="55"/>
      <c r="Q53" s="55"/>
      <c r="R53" s="55"/>
      <c r="S53" s="55"/>
      <c r="T53" s="55"/>
      <c r="U53" s="57">
        <v>1</v>
      </c>
      <c r="V53" s="57">
        <v>0</v>
      </c>
      <c r="W53" s="58"/>
      <c r="Z53" s="52"/>
      <c r="AA53" s="52"/>
      <c r="AB53" s="53"/>
    </row>
    <row r="54" spans="1:28" s="51" customFormat="1" ht="28.8">
      <c r="A54" s="54"/>
      <c r="B54" s="55"/>
      <c r="C54" s="55"/>
      <c r="D54" s="60" t="s">
        <v>72</v>
      </c>
      <c r="E54" s="67" t="s">
        <v>73</v>
      </c>
      <c r="F54" s="138">
        <v>1100000000</v>
      </c>
      <c r="G54" s="139"/>
      <c r="H54" s="135">
        <f t="shared" si="0"/>
        <v>0</v>
      </c>
      <c r="I54" s="133">
        <v>1100000000</v>
      </c>
      <c r="J54" s="137"/>
      <c r="K54" s="135">
        <f t="shared" si="1"/>
        <v>0</v>
      </c>
      <c r="L54" s="127"/>
      <c r="M54" s="127"/>
      <c r="N54" s="68"/>
      <c r="O54" s="55"/>
      <c r="P54" s="55"/>
      <c r="Q54" s="55"/>
      <c r="R54" s="55"/>
      <c r="S54" s="55"/>
      <c r="T54" s="55"/>
      <c r="U54" s="57">
        <v>1</v>
      </c>
      <c r="V54" s="57">
        <v>1</v>
      </c>
      <c r="W54" s="58"/>
      <c r="Z54" s="52"/>
      <c r="AA54" s="52"/>
      <c r="AB54" s="53"/>
    </row>
    <row r="55" spans="1:28" s="51" customFormat="1" ht="28.8">
      <c r="A55" s="54"/>
      <c r="B55" s="55"/>
      <c r="C55" s="55"/>
      <c r="D55" s="55"/>
      <c r="E55" s="67" t="s">
        <v>74</v>
      </c>
      <c r="F55" s="138">
        <v>5234100000</v>
      </c>
      <c r="G55" s="139"/>
      <c r="H55" s="135">
        <f t="shared" si="0"/>
        <v>0</v>
      </c>
      <c r="I55" s="133">
        <v>5234100000</v>
      </c>
      <c r="J55" s="137"/>
      <c r="K55" s="135">
        <f t="shared" si="1"/>
        <v>0</v>
      </c>
      <c r="L55" s="127"/>
      <c r="M55" s="127"/>
      <c r="N55" s="68"/>
      <c r="O55" s="55"/>
      <c r="P55" s="55"/>
      <c r="Q55" s="55"/>
      <c r="R55" s="55"/>
      <c r="S55" s="55"/>
      <c r="T55" s="55"/>
      <c r="U55" s="57">
        <v>1</v>
      </c>
      <c r="V55" s="57">
        <v>1</v>
      </c>
      <c r="W55" s="58"/>
      <c r="Z55" s="52"/>
      <c r="AA55" s="52"/>
      <c r="AB55" s="53"/>
    </row>
    <row r="56" spans="1:28" s="51" customFormat="1" ht="90" customHeight="1">
      <c r="A56" s="54"/>
      <c r="B56" s="55"/>
      <c r="C56" s="66" t="s">
        <v>76</v>
      </c>
      <c r="D56" s="60" t="s">
        <v>77</v>
      </c>
      <c r="E56" s="67" t="s">
        <v>78</v>
      </c>
      <c r="F56" s="138">
        <v>200000000</v>
      </c>
      <c r="G56" s="139"/>
      <c r="H56" s="135">
        <f t="shared" si="0"/>
        <v>0</v>
      </c>
      <c r="I56" s="133">
        <v>157500000</v>
      </c>
      <c r="J56" s="137"/>
      <c r="K56" s="135">
        <f t="shared" si="1"/>
        <v>0</v>
      </c>
      <c r="L56" s="128">
        <v>42500000</v>
      </c>
      <c r="M56" s="127"/>
      <c r="N56" s="68"/>
      <c r="O56" s="55"/>
      <c r="P56" s="55"/>
      <c r="Q56" s="55"/>
      <c r="R56" s="55"/>
      <c r="S56" s="55"/>
      <c r="T56" s="55"/>
      <c r="U56" s="57">
        <v>1</v>
      </c>
      <c r="V56" s="57">
        <v>1</v>
      </c>
      <c r="W56" s="58"/>
      <c r="Z56" s="52"/>
      <c r="AA56" s="52"/>
      <c r="AB56" s="53"/>
    </row>
    <row r="57" spans="1:28" s="51" customFormat="1" ht="57.6">
      <c r="A57" s="54"/>
      <c r="B57" s="55"/>
      <c r="C57" s="55"/>
      <c r="D57" s="55"/>
      <c r="E57" s="67" t="s">
        <v>79</v>
      </c>
      <c r="F57" s="138">
        <v>5588057500</v>
      </c>
      <c r="G57" s="139"/>
      <c r="H57" s="135">
        <f t="shared" si="0"/>
        <v>0</v>
      </c>
      <c r="I57" s="133">
        <v>5588057500</v>
      </c>
      <c r="J57" s="137"/>
      <c r="K57" s="135">
        <f t="shared" si="1"/>
        <v>0</v>
      </c>
      <c r="L57" s="127"/>
      <c r="M57" s="127"/>
      <c r="N57" s="68"/>
      <c r="O57" s="55"/>
      <c r="P57" s="55"/>
      <c r="Q57" s="55"/>
      <c r="R57" s="55"/>
      <c r="S57" s="55"/>
      <c r="T57" s="55"/>
      <c r="U57" s="57">
        <v>1</v>
      </c>
      <c r="V57" s="57">
        <v>1</v>
      </c>
      <c r="W57" s="58"/>
      <c r="Z57" s="52"/>
      <c r="AA57" s="52"/>
      <c r="AB57" s="53"/>
    </row>
    <row r="58" spans="1:28" s="51" customFormat="1" ht="72">
      <c r="A58" s="54"/>
      <c r="B58" s="55"/>
      <c r="C58" s="66" t="s">
        <v>82</v>
      </c>
      <c r="D58" s="60" t="s">
        <v>83</v>
      </c>
      <c r="E58" s="61" t="s">
        <v>84</v>
      </c>
      <c r="F58" s="26">
        <f t="shared" ref="F58" si="4">I58+L58+O58+R58</f>
        <v>700000000</v>
      </c>
      <c r="G58" s="125"/>
      <c r="H58" s="135">
        <f t="shared" si="0"/>
        <v>0</v>
      </c>
      <c r="I58" s="125">
        <v>700000000</v>
      </c>
      <c r="J58" s="125"/>
      <c r="K58" s="135">
        <f t="shared" si="1"/>
        <v>0</v>
      </c>
      <c r="L58" s="125"/>
      <c r="M58" s="125"/>
      <c r="N58" s="68"/>
      <c r="O58" s="55"/>
      <c r="P58" s="55"/>
      <c r="Q58" s="55"/>
      <c r="R58" s="55"/>
      <c r="S58" s="55"/>
      <c r="T58" s="55"/>
      <c r="U58" s="57">
        <v>1</v>
      </c>
      <c r="V58" s="57">
        <v>1</v>
      </c>
      <c r="W58" s="58"/>
      <c r="Z58" s="52"/>
      <c r="AA58" s="52"/>
      <c r="AB58" s="53"/>
    </row>
    <row r="59" spans="1:28" s="51" customFormat="1" ht="57.6">
      <c r="A59" s="54"/>
      <c r="B59" s="55"/>
      <c r="C59" s="66" t="s">
        <v>86</v>
      </c>
      <c r="D59" s="60" t="s">
        <v>87</v>
      </c>
      <c r="E59" s="67" t="s">
        <v>88</v>
      </c>
      <c r="F59" s="138">
        <v>75000000</v>
      </c>
      <c r="G59" s="139"/>
      <c r="H59" s="135">
        <f t="shared" si="0"/>
        <v>0</v>
      </c>
      <c r="I59" s="133">
        <v>75000000</v>
      </c>
      <c r="J59" s="137"/>
      <c r="K59" s="135">
        <f t="shared" si="1"/>
        <v>0</v>
      </c>
      <c r="L59" s="141"/>
      <c r="M59" s="128"/>
      <c r="N59" s="68"/>
      <c r="O59" s="55"/>
      <c r="P59" s="55"/>
      <c r="Q59" s="55"/>
      <c r="R59" s="55"/>
      <c r="S59" s="55"/>
      <c r="T59" s="55"/>
      <c r="U59" s="57">
        <v>1</v>
      </c>
      <c r="V59" s="57">
        <v>1</v>
      </c>
      <c r="W59" s="58"/>
      <c r="Z59" s="52"/>
      <c r="AA59" s="52"/>
      <c r="AB59" s="53"/>
    </row>
    <row r="60" spans="1:28" s="51" customFormat="1" ht="43.2">
      <c r="A60" s="54"/>
      <c r="B60" s="55"/>
      <c r="C60" s="66"/>
      <c r="D60" s="60"/>
      <c r="E60" s="67" t="s">
        <v>88</v>
      </c>
      <c r="F60" s="138">
        <v>1048900000</v>
      </c>
      <c r="G60" s="139"/>
      <c r="H60" s="135">
        <f t="shared" si="0"/>
        <v>0</v>
      </c>
      <c r="I60" s="133">
        <v>1048900000</v>
      </c>
      <c r="J60" s="137"/>
      <c r="K60" s="135">
        <f t="shared" si="1"/>
        <v>0</v>
      </c>
      <c r="L60" s="128"/>
      <c r="M60" s="127"/>
      <c r="N60" s="68"/>
      <c r="O60" s="55"/>
      <c r="P60" s="55"/>
      <c r="Q60" s="55"/>
      <c r="R60" s="55"/>
      <c r="S60" s="55"/>
      <c r="T60" s="55"/>
      <c r="U60" s="57">
        <v>1</v>
      </c>
      <c r="V60" s="57">
        <v>1</v>
      </c>
      <c r="W60" s="58"/>
      <c r="Z60" s="52"/>
      <c r="AA60" s="52"/>
      <c r="AB60" s="53"/>
    </row>
    <row r="61" spans="1:28" s="51" customFormat="1" ht="49.5" customHeight="1">
      <c r="A61" s="54"/>
      <c r="B61" s="55"/>
      <c r="C61" s="69" t="s">
        <v>90</v>
      </c>
      <c r="D61" s="95" t="s">
        <v>91</v>
      </c>
      <c r="E61" s="96" t="s">
        <v>92</v>
      </c>
      <c r="F61" s="125">
        <f>I61+L61+O61+Q61</f>
        <v>75000000</v>
      </c>
      <c r="G61" s="125"/>
      <c r="H61" s="135">
        <f t="shared" si="0"/>
        <v>0</v>
      </c>
      <c r="I61" s="125">
        <v>75000000</v>
      </c>
      <c r="J61" s="125"/>
      <c r="K61" s="135">
        <f t="shared" si="1"/>
        <v>0</v>
      </c>
      <c r="L61" s="125"/>
      <c r="M61" s="125"/>
      <c r="N61" s="68"/>
      <c r="O61" s="62">
        <v>0</v>
      </c>
      <c r="P61" s="55"/>
      <c r="Q61" s="55"/>
      <c r="R61" s="55"/>
      <c r="S61" s="55"/>
      <c r="T61" s="55"/>
      <c r="U61" s="57">
        <v>1</v>
      </c>
      <c r="V61" s="57">
        <v>1</v>
      </c>
      <c r="W61" s="58"/>
      <c r="Z61" s="52"/>
      <c r="AA61" s="52"/>
      <c r="AB61" s="53"/>
    </row>
    <row r="62" spans="1:28" s="30" customFormat="1" ht="15" customHeight="1">
      <c r="A62" s="70"/>
      <c r="B62" s="71"/>
      <c r="C62" s="71"/>
      <c r="D62" s="72"/>
      <c r="E62" s="71"/>
      <c r="F62" s="73"/>
      <c r="G62" s="73"/>
      <c r="H62" s="47"/>
      <c r="I62" s="71"/>
      <c r="J62" s="71"/>
      <c r="K62" s="47"/>
      <c r="L62" s="71"/>
      <c r="M62" s="71"/>
      <c r="N62" s="68"/>
      <c r="O62" s="71"/>
      <c r="P62" s="71"/>
      <c r="Q62" s="71"/>
      <c r="R62" s="71"/>
      <c r="S62" s="71"/>
      <c r="T62" s="71"/>
      <c r="U62" s="71"/>
      <c r="V62" s="71"/>
      <c r="W62" s="74"/>
      <c r="Z62" s="31"/>
      <c r="AA62" s="31"/>
      <c r="AB62" s="53">
        <v>33300000</v>
      </c>
    </row>
    <row r="63" spans="1:28" s="30" customFormat="1" ht="15" customHeight="1">
      <c r="A63" s="296" t="s">
        <v>94</v>
      </c>
      <c r="B63" s="297"/>
      <c r="C63" s="75"/>
      <c r="D63" s="75"/>
      <c r="E63" s="75"/>
      <c r="F63" s="76">
        <f>+I63+L63+O63+R63+R63</f>
        <v>696241795498</v>
      </c>
      <c r="G63" s="77">
        <f>SUM(G10:G61)</f>
        <v>213345086410</v>
      </c>
      <c r="H63" s="47">
        <f t="shared" si="0"/>
        <v>30.642384267867879</v>
      </c>
      <c r="I63" s="79">
        <f>SUM(I10:I62)</f>
        <v>658136598598</v>
      </c>
      <c r="J63" s="80">
        <f>SUM(J10:J62)</f>
        <v>206461105010</v>
      </c>
      <c r="K63" s="47">
        <f t="shared" si="1"/>
        <v>31.370555208419525</v>
      </c>
      <c r="L63" s="80">
        <f>SUM(L10:L61)</f>
        <v>38105196900</v>
      </c>
      <c r="M63" s="80">
        <f>SUM(M10:M61)</f>
        <v>6883981400</v>
      </c>
      <c r="N63" s="68">
        <f t="shared" si="3"/>
        <v>18.06572845710712</v>
      </c>
      <c r="O63" s="75"/>
      <c r="P63" s="75"/>
      <c r="Q63" s="75"/>
      <c r="R63" s="75"/>
      <c r="S63" s="75"/>
      <c r="T63" s="75"/>
      <c r="U63" s="81">
        <f>SUM(U10:U62)/49</f>
        <v>0.97959183673469385</v>
      </c>
      <c r="V63" s="82">
        <f>SUM(V10:V62)/44</f>
        <v>0.96363636363636362</v>
      </c>
      <c r="W63" s="83"/>
      <c r="Z63" s="31"/>
      <c r="AA63" s="31"/>
    </row>
    <row r="64" spans="1:28" s="30" customFormat="1" ht="15" customHeight="1">
      <c r="A64" s="296" t="s">
        <v>95</v>
      </c>
      <c r="B64" s="297"/>
      <c r="C64" s="75"/>
      <c r="D64" s="75"/>
      <c r="E64" s="75"/>
      <c r="F64" s="75"/>
      <c r="G64" s="75"/>
      <c r="H64" s="78">
        <v>0</v>
      </c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83"/>
      <c r="Z64" s="31"/>
      <c r="AA64" s="31"/>
    </row>
    <row r="65" spans="1:27" s="30" customFormat="1" ht="15" customHeight="1">
      <c r="A65" s="296" t="s">
        <v>96</v>
      </c>
      <c r="B65" s="297"/>
      <c r="C65" s="84"/>
      <c r="D65" s="84"/>
      <c r="E65" s="84"/>
      <c r="F65" s="84"/>
      <c r="G65" s="84"/>
      <c r="H65" s="78">
        <v>0</v>
      </c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5"/>
      <c r="Z65" s="31"/>
      <c r="AA65" s="31"/>
    </row>
    <row r="66" spans="1:27" s="30" customFormat="1" ht="15" customHeight="1">
      <c r="A66" s="296" t="s">
        <v>97</v>
      </c>
      <c r="B66" s="297"/>
      <c r="C66" s="84"/>
      <c r="D66" s="84"/>
      <c r="E66" s="84"/>
      <c r="F66" s="84"/>
      <c r="G66" s="84"/>
      <c r="H66" s="78">
        <v>0</v>
      </c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5"/>
      <c r="Z66" s="31"/>
      <c r="AA66" s="31"/>
    </row>
    <row r="67" spans="1:27" s="30" customFormat="1" ht="15" customHeight="1" thickBot="1">
      <c r="A67" s="298" t="s">
        <v>98</v>
      </c>
      <c r="B67" s="299"/>
      <c r="C67" s="86"/>
      <c r="D67" s="86"/>
      <c r="E67" s="86"/>
      <c r="F67" s="87">
        <f>+I67+L67+O67+R67+R67</f>
        <v>696241795498</v>
      </c>
      <c r="G67" s="88">
        <f>+J67+M67+P67+S67</f>
        <v>213345086410</v>
      </c>
      <c r="H67" s="78">
        <f t="shared" ref="H67" si="5">G67/F67*100</f>
        <v>30.642384267867879</v>
      </c>
      <c r="I67" s="89">
        <f>+I63</f>
        <v>658136598598</v>
      </c>
      <c r="J67" s="90">
        <f>+J63</f>
        <v>206461105010</v>
      </c>
      <c r="K67" s="90">
        <f t="shared" ref="K67:N67" si="6">+K63</f>
        <v>31.370555208419525</v>
      </c>
      <c r="L67" s="90">
        <f t="shared" si="6"/>
        <v>38105196900</v>
      </c>
      <c r="M67" s="90">
        <f t="shared" si="6"/>
        <v>6883981400</v>
      </c>
      <c r="N67" s="90">
        <f t="shared" si="6"/>
        <v>18.06572845710712</v>
      </c>
      <c r="O67" s="86"/>
      <c r="P67" s="86"/>
      <c r="Q67" s="86"/>
      <c r="R67" s="86"/>
      <c r="S67" s="86"/>
      <c r="T67" s="86"/>
      <c r="U67" s="91">
        <f>+U63</f>
        <v>0.97959183673469385</v>
      </c>
      <c r="V67" s="92">
        <f>+V63</f>
        <v>0.96363636363636362</v>
      </c>
      <c r="W67" s="93"/>
      <c r="Z67" s="31"/>
      <c r="AA67" s="31"/>
    </row>
    <row r="68" spans="1:27" s="30" customFormat="1" ht="15" customHeight="1" thickTop="1"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Z68" s="31"/>
      <c r="AA68" s="31"/>
    </row>
    <row r="69" spans="1:27" s="30" customFormat="1" ht="15" customHeight="1">
      <c r="L69" s="300" t="s">
        <v>106</v>
      </c>
      <c r="M69" s="300"/>
      <c r="N69" s="300"/>
      <c r="O69" s="300"/>
      <c r="P69" s="300"/>
      <c r="Q69" s="300"/>
      <c r="R69" s="300"/>
      <c r="S69" s="300"/>
      <c r="T69" s="300"/>
      <c r="U69" s="300"/>
      <c r="V69" s="300"/>
      <c r="W69" s="300"/>
      <c r="Z69" s="31"/>
      <c r="AA69" s="31"/>
    </row>
    <row r="70" spans="1:27" s="30" customFormat="1" ht="15" customHeight="1">
      <c r="L70" s="295" t="s">
        <v>107</v>
      </c>
      <c r="M70" s="295"/>
      <c r="N70" s="295"/>
      <c r="O70" s="295"/>
      <c r="P70" s="295"/>
      <c r="Q70" s="295"/>
      <c r="R70" s="295"/>
      <c r="S70" s="295"/>
      <c r="T70" s="295"/>
      <c r="U70" s="295"/>
      <c r="V70" s="295"/>
      <c r="W70" s="295"/>
      <c r="Z70" s="31"/>
      <c r="AA70" s="31"/>
    </row>
    <row r="71" spans="1:27" s="30" customFormat="1" ht="15" customHeight="1">
      <c r="L71" s="295" t="s">
        <v>108</v>
      </c>
      <c r="M71" s="295"/>
      <c r="N71" s="295"/>
      <c r="O71" s="295"/>
      <c r="P71" s="295"/>
      <c r="Q71" s="295"/>
      <c r="R71" s="295"/>
      <c r="S71" s="295"/>
      <c r="T71" s="295"/>
      <c r="U71" s="295"/>
      <c r="V71" s="295"/>
      <c r="W71" s="295"/>
      <c r="Z71" s="31"/>
      <c r="AA71" s="31"/>
    </row>
    <row r="72" spans="1:27" s="30" customFormat="1" ht="15" customHeight="1">
      <c r="L72" s="295" t="s">
        <v>109</v>
      </c>
      <c r="M72" s="295"/>
      <c r="N72" s="295"/>
      <c r="O72" s="295"/>
      <c r="P72" s="295"/>
      <c r="Q72" s="295"/>
      <c r="R72" s="295"/>
      <c r="S72" s="295"/>
      <c r="T72" s="295"/>
      <c r="U72" s="295"/>
      <c r="V72" s="295"/>
      <c r="W72" s="295"/>
      <c r="Z72" s="31"/>
      <c r="AA72" s="31"/>
    </row>
    <row r="73" spans="1:27" s="30" customFormat="1" ht="15" customHeight="1">
      <c r="J73" s="123"/>
      <c r="L73" s="94"/>
      <c r="M73" s="94"/>
      <c r="N73" s="94"/>
      <c r="O73" s="94"/>
      <c r="P73" s="94"/>
      <c r="Q73" s="94"/>
      <c r="R73" s="94"/>
      <c r="S73" s="94"/>
      <c r="T73" s="94"/>
      <c r="U73" s="94"/>
      <c r="V73" s="94"/>
      <c r="W73" s="94"/>
      <c r="Z73" s="31"/>
      <c r="AA73" s="31"/>
    </row>
    <row r="74" spans="1:27" s="30" customFormat="1" ht="15" customHeight="1">
      <c r="J74" s="123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Z74" s="31"/>
      <c r="AA74" s="31"/>
    </row>
    <row r="75" spans="1:27" s="30" customFormat="1" ht="15" customHeight="1">
      <c r="J75" s="124"/>
      <c r="L75" s="294" t="s">
        <v>110</v>
      </c>
      <c r="M75" s="294"/>
      <c r="N75" s="294"/>
      <c r="O75" s="294"/>
      <c r="P75" s="294"/>
      <c r="Q75" s="294"/>
      <c r="R75" s="294"/>
      <c r="S75" s="294"/>
      <c r="T75" s="294"/>
      <c r="U75" s="294"/>
      <c r="V75" s="294"/>
      <c r="W75" s="294"/>
      <c r="Z75" s="31"/>
      <c r="AA75" s="31"/>
    </row>
    <row r="76" spans="1:27" s="30" customFormat="1" ht="15" customHeight="1">
      <c r="J76"/>
      <c r="L76" s="293" t="s">
        <v>111</v>
      </c>
      <c r="M76" s="293"/>
      <c r="N76" s="293"/>
      <c r="O76" s="293"/>
      <c r="P76" s="293"/>
      <c r="Q76" s="293"/>
      <c r="R76" s="293"/>
      <c r="S76" s="293"/>
      <c r="T76" s="293"/>
      <c r="U76" s="293"/>
      <c r="V76" s="293"/>
      <c r="W76" s="293"/>
      <c r="Z76" s="31"/>
      <c r="AA76" s="31"/>
    </row>
    <row r="77" spans="1:27" s="30" customFormat="1" ht="15" customHeight="1">
      <c r="J77"/>
      <c r="L77" s="293"/>
      <c r="M77" s="293"/>
      <c r="N77" s="293"/>
      <c r="O77" s="293"/>
      <c r="P77" s="293"/>
      <c r="Q77" s="293"/>
      <c r="R77" s="293"/>
      <c r="S77" s="293"/>
      <c r="T77" s="293"/>
      <c r="U77" s="293"/>
      <c r="V77" s="293"/>
      <c r="W77" s="293"/>
      <c r="Z77" s="31"/>
      <c r="AA77" s="31"/>
    </row>
  </sheetData>
  <mergeCells count="36">
    <mergeCell ref="A1:W1"/>
    <mergeCell ref="A2:W2"/>
    <mergeCell ref="A3:W3"/>
    <mergeCell ref="A5:A8"/>
    <mergeCell ref="B5:B8"/>
    <mergeCell ref="C5:C8"/>
    <mergeCell ref="D5:D8"/>
    <mergeCell ref="E5:E8"/>
    <mergeCell ref="F5:T5"/>
    <mergeCell ref="U5:V5"/>
    <mergeCell ref="A64:B64"/>
    <mergeCell ref="W5:W8"/>
    <mergeCell ref="F6:H6"/>
    <mergeCell ref="I6:K6"/>
    <mergeCell ref="L6:N6"/>
    <mergeCell ref="O6:Q6"/>
    <mergeCell ref="R6:T6"/>
    <mergeCell ref="U6:V6"/>
    <mergeCell ref="H7:H8"/>
    <mergeCell ref="K7:K8"/>
    <mergeCell ref="N7:N8"/>
    <mergeCell ref="Q7:Q8"/>
    <mergeCell ref="T7:T8"/>
    <mergeCell ref="U7:U8"/>
    <mergeCell ref="V7:V8"/>
    <mergeCell ref="A63:B63"/>
    <mergeCell ref="L77:W77"/>
    <mergeCell ref="L76:W76"/>
    <mergeCell ref="L75:W75"/>
    <mergeCell ref="L72:W72"/>
    <mergeCell ref="A65:B65"/>
    <mergeCell ref="A66:B66"/>
    <mergeCell ref="A67:B67"/>
    <mergeCell ref="L69:W69"/>
    <mergeCell ref="L70:W70"/>
    <mergeCell ref="L71:W71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41"/>
  <sheetViews>
    <sheetView topLeftCell="B1" workbookViewId="0">
      <selection activeCell="J49" sqref="J49"/>
    </sheetView>
  </sheetViews>
  <sheetFormatPr defaultRowHeight="14.4"/>
  <cols>
    <col min="2" max="2" width="20.44140625" bestFit="1" customWidth="1"/>
    <col min="3" max="4" width="18.109375" customWidth="1"/>
    <col min="5" max="5" width="9.109375" customWidth="1"/>
    <col min="6" max="7" width="18.109375" bestFit="1" customWidth="1"/>
    <col min="9" max="10" width="18.109375" bestFit="1" customWidth="1"/>
  </cols>
  <sheetData>
    <row r="1" spans="1:20" s="30" customFormat="1">
      <c r="A1" s="311" t="s">
        <v>0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</row>
    <row r="2" spans="1:20" s="30" customFormat="1">
      <c r="A2" s="311" t="s">
        <v>1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</row>
    <row r="3" spans="1:20" s="30" customFormat="1">
      <c r="A3" s="311" t="s">
        <v>118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11"/>
      <c r="S3" s="311"/>
      <c r="T3" s="311"/>
    </row>
    <row r="4" spans="1:20" s="30" customFormat="1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</row>
    <row r="5" spans="1:20" s="30" customFormat="1" ht="15" thickBot="1">
      <c r="A5" s="324" t="s">
        <v>2</v>
      </c>
      <c r="B5" s="324"/>
      <c r="C5" s="324"/>
      <c r="D5" s="324"/>
      <c r="E5" s="324"/>
      <c r="F5" s="324"/>
      <c r="G5" s="324"/>
      <c r="H5" s="324"/>
      <c r="I5" s="324"/>
      <c r="J5" s="324"/>
      <c r="K5" s="324"/>
      <c r="L5" s="324"/>
      <c r="M5" s="324"/>
      <c r="N5" s="324"/>
      <c r="O5" s="324"/>
      <c r="P5" s="324"/>
      <c r="Q5" s="324"/>
      <c r="R5" s="324"/>
      <c r="S5" s="324"/>
      <c r="T5" s="324"/>
    </row>
    <row r="6" spans="1:20" s="30" customFormat="1" ht="15.75" customHeight="1" thickTop="1">
      <c r="A6" s="312" t="s">
        <v>3</v>
      </c>
      <c r="B6" s="325" t="s">
        <v>112</v>
      </c>
      <c r="C6" s="319" t="s">
        <v>5</v>
      </c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1"/>
      <c r="R6" s="322" t="s">
        <v>6</v>
      </c>
      <c r="S6" s="323"/>
      <c r="T6" s="301" t="s">
        <v>7</v>
      </c>
    </row>
    <row r="7" spans="1:20" s="30" customFormat="1">
      <c r="A7" s="313"/>
      <c r="B7" s="304"/>
      <c r="C7" s="304" t="s">
        <v>8</v>
      </c>
      <c r="D7" s="304"/>
      <c r="E7" s="304"/>
      <c r="F7" s="304" t="s">
        <v>9</v>
      </c>
      <c r="G7" s="304"/>
      <c r="H7" s="304"/>
      <c r="I7" s="304" t="s">
        <v>10</v>
      </c>
      <c r="J7" s="304"/>
      <c r="K7" s="304"/>
      <c r="L7" s="304" t="s">
        <v>11</v>
      </c>
      <c r="M7" s="304"/>
      <c r="N7" s="304"/>
      <c r="O7" s="304" t="s">
        <v>12</v>
      </c>
      <c r="P7" s="304"/>
      <c r="Q7" s="304"/>
      <c r="R7" s="306" t="s">
        <v>13</v>
      </c>
      <c r="S7" s="306"/>
      <c r="T7" s="302"/>
    </row>
    <row r="8" spans="1:20" s="30" customFormat="1">
      <c r="A8" s="313"/>
      <c r="B8" s="304"/>
      <c r="C8" s="35" t="s">
        <v>5</v>
      </c>
      <c r="D8" s="35" t="s">
        <v>14</v>
      </c>
      <c r="E8" s="307" t="s">
        <v>13</v>
      </c>
      <c r="F8" s="35" t="s">
        <v>5</v>
      </c>
      <c r="G8" s="35" t="s">
        <v>14</v>
      </c>
      <c r="H8" s="307" t="s">
        <v>13</v>
      </c>
      <c r="I8" s="35" t="s">
        <v>5</v>
      </c>
      <c r="J8" s="35" t="s">
        <v>14</v>
      </c>
      <c r="K8" s="304" t="s">
        <v>13</v>
      </c>
      <c r="L8" s="35" t="s">
        <v>5</v>
      </c>
      <c r="M8" s="35" t="s">
        <v>14</v>
      </c>
      <c r="N8" s="304" t="s">
        <v>13</v>
      </c>
      <c r="O8" s="35" t="s">
        <v>5</v>
      </c>
      <c r="P8" s="35" t="s">
        <v>14</v>
      </c>
      <c r="Q8" s="304" t="s">
        <v>13</v>
      </c>
      <c r="R8" s="304" t="s">
        <v>15</v>
      </c>
      <c r="S8" s="304" t="s">
        <v>16</v>
      </c>
      <c r="T8" s="302"/>
    </row>
    <row r="9" spans="1:20" s="30" customFormat="1">
      <c r="A9" s="313"/>
      <c r="B9" s="304"/>
      <c r="C9" s="36" t="s">
        <v>17</v>
      </c>
      <c r="D9" s="36" t="s">
        <v>17</v>
      </c>
      <c r="E9" s="308"/>
      <c r="F9" s="36" t="s">
        <v>17</v>
      </c>
      <c r="G9" s="36" t="s">
        <v>17</v>
      </c>
      <c r="H9" s="308"/>
      <c r="I9" s="36" t="s">
        <v>17</v>
      </c>
      <c r="J9" s="36" t="s">
        <v>17</v>
      </c>
      <c r="K9" s="304"/>
      <c r="L9" s="36" t="s">
        <v>17</v>
      </c>
      <c r="M9" s="36" t="s">
        <v>17</v>
      </c>
      <c r="N9" s="304"/>
      <c r="O9" s="36" t="s">
        <v>17</v>
      </c>
      <c r="P9" s="36" t="s">
        <v>17</v>
      </c>
      <c r="Q9" s="304"/>
      <c r="R9" s="304"/>
      <c r="S9" s="304"/>
      <c r="T9" s="303"/>
    </row>
    <row r="10" spans="1:20" s="30" customFormat="1">
      <c r="A10" s="37">
        <v>1</v>
      </c>
      <c r="B10" s="38">
        <v>2</v>
      </c>
      <c r="C10" s="38">
        <v>5</v>
      </c>
      <c r="D10" s="38">
        <v>6</v>
      </c>
      <c r="E10" s="38">
        <v>7</v>
      </c>
      <c r="F10" s="38">
        <v>8</v>
      </c>
      <c r="G10" s="38">
        <v>9</v>
      </c>
      <c r="H10" s="38">
        <v>10</v>
      </c>
      <c r="I10" s="38">
        <v>11</v>
      </c>
      <c r="J10" s="38">
        <v>12</v>
      </c>
      <c r="K10" s="38">
        <v>13</v>
      </c>
      <c r="L10" s="38">
        <v>11</v>
      </c>
      <c r="M10" s="38">
        <v>12</v>
      </c>
      <c r="N10" s="38">
        <v>13</v>
      </c>
      <c r="O10" s="38">
        <v>11</v>
      </c>
      <c r="P10" s="38">
        <v>12</v>
      </c>
      <c r="Q10" s="38">
        <v>13</v>
      </c>
      <c r="R10" s="38">
        <v>14</v>
      </c>
      <c r="S10" s="38">
        <v>15</v>
      </c>
      <c r="T10" s="39">
        <v>16</v>
      </c>
    </row>
    <row r="11" spans="1:20" s="30" customFormat="1" ht="31.2">
      <c r="A11" s="99">
        <v>1</v>
      </c>
      <c r="B11" s="100" t="s">
        <v>20</v>
      </c>
      <c r="C11" s="101">
        <v>497358847408</v>
      </c>
      <c r="D11" s="101">
        <v>201064773170</v>
      </c>
      <c r="E11" s="102">
        <f>D11/C11*100</f>
        <v>40.426499743164293</v>
      </c>
      <c r="F11" s="101">
        <v>497358847408</v>
      </c>
      <c r="G11" s="101">
        <v>201064773170</v>
      </c>
      <c r="H11" s="101">
        <f>G11/F11*100</f>
        <v>40.426499743164293</v>
      </c>
      <c r="I11" s="101">
        <v>114500000</v>
      </c>
      <c r="J11" s="101"/>
      <c r="K11" s="103">
        <v>0</v>
      </c>
      <c r="L11" s="104"/>
      <c r="M11" s="104"/>
      <c r="N11" s="104"/>
      <c r="O11" s="104"/>
      <c r="P11" s="104"/>
      <c r="Q11" s="104"/>
      <c r="R11" s="143">
        <v>1</v>
      </c>
      <c r="S11" s="143">
        <v>1</v>
      </c>
      <c r="T11" s="105"/>
    </row>
    <row r="12" spans="1:20" s="30" customFormat="1" ht="21">
      <c r="A12" s="106">
        <v>2</v>
      </c>
      <c r="B12" s="107" t="s">
        <v>52</v>
      </c>
      <c r="C12" s="101">
        <v>191195990590</v>
      </c>
      <c r="D12" s="101">
        <v>12280313240</v>
      </c>
      <c r="E12" s="102">
        <f>D12/C12*100</f>
        <v>6.4228926569563169</v>
      </c>
      <c r="F12" s="101">
        <v>153620693690</v>
      </c>
      <c r="G12" s="101">
        <v>5788731840</v>
      </c>
      <c r="H12" s="101">
        <f>G12/F12*100</f>
        <v>3.7681979562476222</v>
      </c>
      <c r="I12" s="101">
        <v>37575296900</v>
      </c>
      <c r="J12" s="101">
        <v>6491581400</v>
      </c>
      <c r="K12" s="101">
        <f>J12/I12*100</f>
        <v>17.276194562816617</v>
      </c>
      <c r="L12" s="108"/>
      <c r="M12" s="108"/>
      <c r="N12" s="108"/>
      <c r="O12" s="108"/>
      <c r="P12" s="108"/>
      <c r="Q12" s="108"/>
      <c r="R12" s="143">
        <v>1</v>
      </c>
      <c r="S12" s="143">
        <v>0.86</v>
      </c>
      <c r="T12" s="109"/>
    </row>
    <row r="13" spans="1:20" s="30" customFormat="1" ht="21">
      <c r="A13" s="106">
        <v>3</v>
      </c>
      <c r="B13" s="107" t="s">
        <v>76</v>
      </c>
      <c r="C13" s="101">
        <v>5788057500</v>
      </c>
      <c r="D13" s="101">
        <v>0</v>
      </c>
      <c r="E13" s="102">
        <f t="shared" ref="E13:E16" si="0">D13/C13*100</f>
        <v>0</v>
      </c>
      <c r="F13" s="101">
        <v>5745557500</v>
      </c>
      <c r="G13" s="101">
        <v>0</v>
      </c>
      <c r="H13" s="101">
        <f t="shared" ref="H13:H16" si="1">G13/F13*100</f>
        <v>0</v>
      </c>
      <c r="I13" s="101">
        <v>42500000</v>
      </c>
      <c r="J13" s="101">
        <v>0</v>
      </c>
      <c r="K13" s="101">
        <v>0</v>
      </c>
      <c r="L13" s="108"/>
      <c r="M13" s="108"/>
      <c r="N13" s="108"/>
      <c r="O13" s="108"/>
      <c r="P13" s="108"/>
      <c r="Q13" s="108"/>
      <c r="R13" s="143">
        <v>1</v>
      </c>
      <c r="S13" s="144">
        <v>1</v>
      </c>
      <c r="T13" s="109"/>
    </row>
    <row r="14" spans="1:20" s="30" customFormat="1" ht="21">
      <c r="A14" s="106">
        <v>4</v>
      </c>
      <c r="B14" s="107" t="s">
        <v>82</v>
      </c>
      <c r="C14" s="101">
        <v>700000000</v>
      </c>
      <c r="D14" s="101">
        <v>0</v>
      </c>
      <c r="E14" s="102">
        <f t="shared" si="0"/>
        <v>0</v>
      </c>
      <c r="F14" s="101">
        <v>700000000</v>
      </c>
      <c r="G14" s="101">
        <v>0</v>
      </c>
      <c r="H14" s="101">
        <f t="shared" si="1"/>
        <v>0</v>
      </c>
      <c r="I14" s="101">
        <v>0</v>
      </c>
      <c r="J14" s="101">
        <v>0</v>
      </c>
      <c r="K14" s="101">
        <v>0</v>
      </c>
      <c r="L14" s="108"/>
      <c r="M14" s="108"/>
      <c r="N14" s="108"/>
      <c r="O14" s="108"/>
      <c r="P14" s="108"/>
      <c r="Q14" s="108"/>
      <c r="R14" s="143">
        <v>1</v>
      </c>
      <c r="S14" s="144">
        <v>1</v>
      </c>
      <c r="T14" s="109"/>
    </row>
    <row r="15" spans="1:20" s="30" customFormat="1" ht="21">
      <c r="A15" s="106">
        <v>5</v>
      </c>
      <c r="B15" s="107" t="s">
        <v>86</v>
      </c>
      <c r="C15" s="101">
        <v>1123900000</v>
      </c>
      <c r="D15" s="101">
        <v>0</v>
      </c>
      <c r="E15" s="102">
        <f t="shared" si="0"/>
        <v>0</v>
      </c>
      <c r="F15" s="101">
        <v>1123900000</v>
      </c>
      <c r="G15" s="101">
        <v>0</v>
      </c>
      <c r="H15" s="101">
        <f t="shared" si="1"/>
        <v>0</v>
      </c>
      <c r="I15" s="101"/>
      <c r="J15" s="101"/>
      <c r="K15" s="101"/>
      <c r="L15" s="108"/>
      <c r="M15" s="108"/>
      <c r="N15" s="108"/>
      <c r="O15" s="108"/>
      <c r="P15" s="108"/>
      <c r="Q15" s="108"/>
      <c r="R15" s="143">
        <v>1</v>
      </c>
      <c r="S15" s="144">
        <v>1</v>
      </c>
      <c r="T15" s="109"/>
    </row>
    <row r="16" spans="1:20" s="30" customFormat="1">
      <c r="A16" s="106">
        <v>6</v>
      </c>
      <c r="B16" s="108" t="s">
        <v>90</v>
      </c>
      <c r="C16" s="101">
        <v>75000000</v>
      </c>
      <c r="D16" s="101">
        <v>0</v>
      </c>
      <c r="E16" s="102">
        <f t="shared" si="0"/>
        <v>0</v>
      </c>
      <c r="F16" s="101">
        <v>75000000</v>
      </c>
      <c r="G16" s="101">
        <v>0</v>
      </c>
      <c r="H16" s="101">
        <f t="shared" si="1"/>
        <v>0</v>
      </c>
      <c r="I16" s="101">
        <v>0</v>
      </c>
      <c r="J16" s="101"/>
      <c r="K16" s="101">
        <v>0</v>
      </c>
      <c r="L16" s="108"/>
      <c r="M16" s="108"/>
      <c r="N16" s="108"/>
      <c r="O16" s="108"/>
      <c r="P16" s="108"/>
      <c r="Q16" s="108"/>
      <c r="R16" s="143">
        <v>1</v>
      </c>
      <c r="S16" s="144">
        <v>1</v>
      </c>
      <c r="T16" s="109"/>
    </row>
    <row r="17" spans="1:20" s="30" customFormat="1">
      <c r="A17" s="106"/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9"/>
    </row>
    <row r="18" spans="1:20" s="30" customFormat="1">
      <c r="A18" s="106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9"/>
    </row>
    <row r="19" spans="1:20" s="30" customFormat="1">
      <c r="A19" s="106"/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9"/>
    </row>
    <row r="20" spans="1:20" s="30" customFormat="1">
      <c r="A20" s="106"/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9"/>
    </row>
    <row r="21" spans="1:20" s="30" customFormat="1">
      <c r="A21" s="106"/>
      <c r="B21" s="108"/>
      <c r="C21" s="108"/>
      <c r="D21" s="108" t="s">
        <v>125</v>
      </c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9"/>
    </row>
    <row r="22" spans="1:20" s="30" customFormat="1">
      <c r="A22" s="106"/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9"/>
    </row>
    <row r="23" spans="1:20" s="30" customFormat="1">
      <c r="A23" s="106"/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9"/>
    </row>
    <row r="24" spans="1:20" s="30" customFormat="1">
      <c r="A24" s="106"/>
      <c r="B24" s="108"/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9"/>
    </row>
    <row r="25" spans="1:20" s="30" customFormat="1">
      <c r="A25" s="106"/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9"/>
    </row>
    <row r="26" spans="1:20" s="30" customFormat="1">
      <c r="A26" s="106"/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9"/>
    </row>
    <row r="27" spans="1:20" s="30" customFormat="1">
      <c r="A27" s="106"/>
      <c r="B27" s="108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108"/>
      <c r="T27" s="109"/>
    </row>
    <row r="28" spans="1:20" s="30" customFormat="1">
      <c r="A28" s="110"/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2"/>
    </row>
    <row r="29" spans="1:20" s="30" customFormat="1">
      <c r="A29" s="296" t="s">
        <v>94</v>
      </c>
      <c r="B29" s="297"/>
      <c r="C29" s="113">
        <f>SUM(C11:C16)</f>
        <v>696241795498</v>
      </c>
      <c r="D29" s="113">
        <f>SUM(D11:D16)</f>
        <v>213345086410</v>
      </c>
      <c r="E29" s="78">
        <f>D29/C29*100</f>
        <v>30.642384267867879</v>
      </c>
      <c r="F29" s="113">
        <f>SUM(F11:F16)</f>
        <v>658623998598</v>
      </c>
      <c r="G29" s="113">
        <f>SUM(G11:G15)</f>
        <v>206853505010</v>
      </c>
      <c r="H29" s="114">
        <f>G29/F29*100</f>
        <v>31.406918887001538</v>
      </c>
      <c r="I29" s="113">
        <f>SUM(I11:I16)</f>
        <v>37732296900</v>
      </c>
      <c r="J29" s="113">
        <f>SUM(J11:J16)</f>
        <v>6491581400</v>
      </c>
      <c r="K29" s="115"/>
      <c r="L29" s="115"/>
      <c r="M29" s="115"/>
      <c r="N29" s="115"/>
      <c r="O29" s="115"/>
      <c r="P29" s="115"/>
      <c r="Q29" s="115"/>
      <c r="R29" s="150">
        <f>SUM(R11:R16)/6</f>
        <v>1</v>
      </c>
      <c r="S29" s="150">
        <f>SUM(S11:S16)/6</f>
        <v>0.97666666666666657</v>
      </c>
      <c r="T29" s="116"/>
    </row>
    <row r="30" spans="1:20" s="30" customFormat="1">
      <c r="A30" s="296" t="s">
        <v>95</v>
      </c>
      <c r="B30" s="297"/>
      <c r="C30" s="115"/>
      <c r="D30" s="115"/>
      <c r="E30" s="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6"/>
    </row>
    <row r="31" spans="1:20" s="30" customFormat="1">
      <c r="A31" s="296" t="s">
        <v>96</v>
      </c>
      <c r="B31" s="29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8"/>
    </row>
    <row r="32" spans="1:20" s="30" customFormat="1">
      <c r="A32" s="296" t="s">
        <v>97</v>
      </c>
      <c r="B32" s="29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8"/>
    </row>
    <row r="33" spans="1:20" s="30" customFormat="1" ht="15" thickBot="1">
      <c r="A33" s="298" t="s">
        <v>98</v>
      </c>
      <c r="B33" s="299"/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20"/>
    </row>
    <row r="34" spans="1:20" s="30" customFormat="1" ht="15" thickTop="1"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</row>
    <row r="35" spans="1:20" s="30" customFormat="1">
      <c r="I35" s="300"/>
      <c r="J35" s="300"/>
      <c r="K35" s="300"/>
      <c r="L35" s="300"/>
      <c r="M35" s="300"/>
      <c r="N35" s="300"/>
      <c r="O35" s="300"/>
      <c r="P35" s="300"/>
      <c r="Q35" s="300"/>
      <c r="R35" s="300"/>
      <c r="S35" s="300"/>
      <c r="T35" s="300"/>
    </row>
    <row r="36" spans="1:20" s="30" customFormat="1">
      <c r="I36" s="295"/>
      <c r="J36" s="295"/>
      <c r="K36" s="295"/>
      <c r="L36" s="295"/>
      <c r="M36" s="295"/>
      <c r="N36" s="295"/>
      <c r="O36" s="295"/>
      <c r="P36" s="295"/>
      <c r="Q36" s="295"/>
      <c r="R36" s="295"/>
      <c r="S36" s="295"/>
      <c r="T36" s="295"/>
    </row>
    <row r="37" spans="1:20" s="30" customFormat="1">
      <c r="I37" s="295"/>
      <c r="J37" s="295"/>
      <c r="K37" s="295"/>
      <c r="L37" s="295"/>
      <c r="M37" s="295"/>
      <c r="N37" s="295"/>
      <c r="O37" s="295"/>
      <c r="P37" s="295"/>
      <c r="Q37" s="295"/>
      <c r="R37" s="295"/>
      <c r="S37" s="295"/>
      <c r="T37" s="295"/>
    </row>
    <row r="38" spans="1:20" s="30" customFormat="1"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</row>
    <row r="39" spans="1:20" s="30" customFormat="1"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</row>
    <row r="40" spans="1:20" s="30" customFormat="1">
      <c r="I40" s="294"/>
      <c r="J40" s="294"/>
      <c r="K40" s="294"/>
      <c r="L40" s="294"/>
      <c r="M40" s="294"/>
      <c r="N40" s="294"/>
      <c r="O40" s="294"/>
      <c r="P40" s="294"/>
      <c r="Q40" s="294"/>
      <c r="R40" s="294"/>
      <c r="S40" s="294"/>
      <c r="T40" s="294"/>
    </row>
    <row r="41" spans="1:20" s="30" customFormat="1">
      <c r="I41" s="293"/>
      <c r="J41" s="293"/>
      <c r="K41" s="293"/>
      <c r="L41" s="293"/>
      <c r="M41" s="293"/>
      <c r="N41" s="293"/>
      <c r="O41" s="293"/>
      <c r="P41" s="293"/>
      <c r="Q41" s="293"/>
      <c r="R41" s="293"/>
      <c r="S41" s="293"/>
      <c r="T41" s="293"/>
    </row>
  </sheetData>
  <mergeCells count="32">
    <mergeCell ref="I37:T37"/>
    <mergeCell ref="A1:T1"/>
    <mergeCell ref="A2:T2"/>
    <mergeCell ref="A3:T3"/>
    <mergeCell ref="A5:T5"/>
    <mergeCell ref="A6:A9"/>
    <mergeCell ref="B6:B9"/>
    <mergeCell ref="C6:Q6"/>
    <mergeCell ref="R6:S6"/>
    <mergeCell ref="T6:T9"/>
    <mergeCell ref="C7:E7"/>
    <mergeCell ref="F7:H7"/>
    <mergeCell ref="I7:K7"/>
    <mergeCell ref="L7:N7"/>
    <mergeCell ref="O7:Q7"/>
    <mergeCell ref="R7:S7"/>
    <mergeCell ref="I40:T40"/>
    <mergeCell ref="I41:T41"/>
    <mergeCell ref="R8:R9"/>
    <mergeCell ref="S8:S9"/>
    <mergeCell ref="A29:B29"/>
    <mergeCell ref="A30:B30"/>
    <mergeCell ref="A31:B31"/>
    <mergeCell ref="A32:B32"/>
    <mergeCell ref="E8:E9"/>
    <mergeCell ref="H8:H9"/>
    <mergeCell ref="K8:K9"/>
    <mergeCell ref="N8:N9"/>
    <mergeCell ref="Q8:Q9"/>
    <mergeCell ref="A33:B33"/>
    <mergeCell ref="I35:T35"/>
    <mergeCell ref="I36:T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OPD PROG SUB RALAT</vt:lpstr>
      <vt:lpstr>REKAP</vt:lpstr>
      <vt:lpstr>OPD PROG RALAT</vt:lpstr>
      <vt:lpstr>'OPD PROG SUB RALAT'!Print_Titles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hp</cp:lastModifiedBy>
  <cp:lastPrinted>2023-01-31T08:36:32Z</cp:lastPrinted>
  <dcterms:created xsi:type="dcterms:W3CDTF">2022-05-20T07:24:23Z</dcterms:created>
  <dcterms:modified xsi:type="dcterms:W3CDTF">2023-08-01T06:17:21Z</dcterms:modified>
</cp:coreProperties>
</file>